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Guitar Stuff\"/>
    </mc:Choice>
  </mc:AlternateContent>
  <bookViews>
    <workbookView xWindow="480" yWindow="60" windowWidth="27795" windowHeight="12840"/>
  </bookViews>
  <sheets>
    <sheet name="Equal spacing calculator" sheetId="1" r:id="rId1"/>
  </sheets>
  <calcPr calcId="152511"/>
</workbook>
</file>

<file path=xl/calcChain.xml><?xml version="1.0" encoding="utf-8"?>
<calcChain xmlns="http://schemas.openxmlformats.org/spreadsheetml/2006/main">
  <c r="T11" i="1" l="1"/>
  <c r="Y25" i="1"/>
  <c r="T23" i="1"/>
  <c r="T21" i="1"/>
  <c r="T19" i="1"/>
  <c r="T17" i="1"/>
  <c r="T15" i="1"/>
  <c r="T13" i="1"/>
  <c r="O21" i="1"/>
  <c r="O19" i="1"/>
  <c r="O17" i="1"/>
  <c r="O15" i="1"/>
  <c r="O13" i="1"/>
  <c r="O11" i="1"/>
  <c r="J19" i="1"/>
  <c r="E17" i="1"/>
  <c r="W27" i="1"/>
  <c r="W12" i="1" s="1"/>
  <c r="W14" i="1" s="1"/>
  <c r="R25" i="1"/>
  <c r="R12" i="1" s="1"/>
  <c r="R14" i="1" s="1"/>
  <c r="R16" i="1" s="1"/>
  <c r="S11" i="1"/>
  <c r="D11" i="1"/>
  <c r="I11" i="1"/>
  <c r="X11" i="1"/>
  <c r="W16" i="1" l="1"/>
  <c r="S13" i="1"/>
  <c r="R18" i="1"/>
  <c r="R20" i="1" s="1"/>
  <c r="R22" i="1" s="1"/>
  <c r="S17" i="1"/>
  <c r="S15" i="1"/>
  <c r="W18" i="1" l="1"/>
  <c r="S23" i="1"/>
  <c r="S19" i="1"/>
  <c r="S21" i="1"/>
  <c r="X13" i="1"/>
  <c r="M13" i="1"/>
  <c r="M15" i="1"/>
  <c r="M17" i="1"/>
  <c r="M19" i="1"/>
  <c r="M11" i="1"/>
  <c r="N11" i="1" s="1"/>
  <c r="M21" i="1"/>
  <c r="W20" i="1" l="1"/>
  <c r="M23" i="1"/>
  <c r="M12" i="1" s="1"/>
  <c r="N13" i="1" s="1"/>
  <c r="X21" i="1"/>
  <c r="X17" i="1"/>
  <c r="X15" i="1"/>
  <c r="X19" i="1"/>
  <c r="H21" i="1"/>
  <c r="W22" i="1" l="1"/>
  <c r="X23" i="1" s="1"/>
  <c r="M14" i="1"/>
  <c r="M16" i="1" s="1"/>
  <c r="M18" i="1" s="1"/>
  <c r="M20" i="1" s="1"/>
  <c r="H12" i="1"/>
  <c r="C19" i="1"/>
  <c r="W24" i="1" l="1"/>
  <c r="Y21" i="1"/>
  <c r="Y17" i="1"/>
  <c r="N17" i="1"/>
  <c r="N19" i="1"/>
  <c r="N15" i="1"/>
  <c r="N21" i="1"/>
  <c r="H14" i="1"/>
  <c r="I13" i="1"/>
  <c r="C12" i="1"/>
  <c r="H16" i="1" l="1"/>
  <c r="Y23" i="1"/>
  <c r="Y11" i="1"/>
  <c r="Y19" i="1"/>
  <c r="Y13" i="1"/>
  <c r="X25" i="1"/>
  <c r="Y15" i="1"/>
  <c r="I15" i="1"/>
  <c r="D13" i="1"/>
  <c r="C14" i="1"/>
  <c r="H18" i="1" l="1"/>
  <c r="J15" i="1"/>
  <c r="I17" i="1"/>
  <c r="C16" i="1"/>
  <c r="E13" i="1"/>
  <c r="E11" i="1"/>
  <c r="D15" i="1"/>
  <c r="J17" i="1" l="1"/>
  <c r="J13" i="1"/>
  <c r="I19" i="1"/>
  <c r="J11" i="1"/>
  <c r="D17" i="1"/>
  <c r="E15" i="1"/>
</calcChain>
</file>

<file path=xl/sharedStrings.xml><?xml version="1.0" encoding="utf-8"?>
<sst xmlns="http://schemas.openxmlformats.org/spreadsheetml/2006/main" count="137" uniqueCount="21">
  <si>
    <t>EDGE</t>
  </si>
  <si>
    <t>NUT</t>
  </si>
  <si>
    <t>4 STRINGS</t>
  </si>
  <si>
    <t>5 STRINGS</t>
  </si>
  <si>
    <t>6 STRINGS</t>
  </si>
  <si>
    <t>7 STRINGS</t>
  </si>
  <si>
    <t>8 STRINGS</t>
  </si>
  <si>
    <t>1st</t>
  </si>
  <si>
    <t>2nd</t>
  </si>
  <si>
    <t>3rd</t>
  </si>
  <si>
    <t>4th</t>
  </si>
  <si>
    <t>5th</t>
  </si>
  <si>
    <t>6th</t>
  </si>
  <si>
    <t>7th</t>
  </si>
  <si>
    <t>8th</t>
  </si>
  <si>
    <t>From Edge</t>
  </si>
  <si>
    <t>↓</t>
  </si>
  <si>
    <t>↑</t>
  </si>
  <si>
    <t>Instructions</t>
  </si>
  <si>
    <t>-</t>
  </si>
  <si>
    <r>
      <t xml:space="preserve">Each calculator automatically determines spacing between each string in addition to distances from the edges of the nut to the centre point of each string ("from edge"). Required values are shown in </t>
    </r>
    <r>
      <rPr>
        <b/>
        <sz val="12"/>
        <color theme="1"/>
        <rFont val="Calibri"/>
        <family val="2"/>
        <scheme val="minor"/>
      </rPr>
      <t xml:space="preserve">LARGER TYPE. </t>
    </r>
    <r>
      <rPr>
        <sz val="11"/>
        <color theme="1"/>
        <rFont val="Calibri"/>
        <family val="2"/>
        <scheme val="minor"/>
      </rPr>
      <t>Enter your nut width ("</t>
    </r>
    <r>
      <rPr>
        <b/>
        <sz val="12"/>
        <color theme="1"/>
        <rFont val="Calibri"/>
        <family val="2"/>
        <scheme val="minor"/>
      </rPr>
      <t>NUT</t>
    </r>
    <r>
      <rPr>
        <sz val="11"/>
        <color theme="1"/>
        <rFont val="Calibri"/>
        <family val="2"/>
        <scheme val="minor"/>
      </rPr>
      <t>") each string's gauge ("</t>
    </r>
    <r>
      <rPr>
        <b/>
        <sz val="12"/>
        <color rgb="FFC00000"/>
        <rFont val="Calibri"/>
        <family val="2"/>
        <scheme val="minor"/>
      </rPr>
      <t>1st</t>
    </r>
    <r>
      <rPr>
        <sz val="11"/>
        <color theme="1"/>
        <rFont val="Calibri"/>
        <family val="2"/>
        <scheme val="minor"/>
      </rPr>
      <t>", "</t>
    </r>
    <r>
      <rPr>
        <b/>
        <sz val="12"/>
        <color rgb="FFC00000"/>
        <rFont val="Calibri"/>
        <family val="2"/>
        <scheme val="minor"/>
      </rPr>
      <t>2nd</t>
    </r>
    <r>
      <rPr>
        <sz val="11"/>
        <color theme="1"/>
        <rFont val="Calibri"/>
        <family val="2"/>
        <scheme val="minor"/>
      </rPr>
      <t>", etc.) and the spacing of the outer strings to the edge of the fretboard ("</t>
    </r>
    <r>
      <rPr>
        <b/>
        <sz val="12"/>
        <color theme="1"/>
        <rFont val="Calibri"/>
        <family val="2"/>
        <scheme val="minor"/>
      </rPr>
      <t>EDGE</t>
    </r>
    <r>
      <rPr>
        <sz val="11"/>
        <color theme="1"/>
        <rFont val="Calibri"/>
        <family val="2"/>
        <scheme val="minor"/>
      </rPr>
      <t>"). The diagrams below each calculator help you visualise the resulting nut configurations! For further information, visit the support thread on the ProjectGuitar.com forums.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</si>
</sst>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rgb="FFFF000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font>
    <font>
      <b/>
      <sz val="14"/>
      <color theme="0"/>
      <name val="Calibri"/>
      <family val="2"/>
      <scheme val="minor"/>
    </font>
    <font>
      <sz val="8"/>
      <color theme="1"/>
      <name val="Calibri"/>
      <family val="2"/>
      <scheme val="minor"/>
    </font>
    <font>
      <b/>
      <sz val="12"/>
      <color rgb="FFFF0000"/>
      <name val="Calibri"/>
      <family val="2"/>
      <scheme val="minor"/>
    </font>
    <font>
      <b/>
      <sz val="12"/>
      <color theme="1"/>
      <name val="Calibri"/>
      <family val="2"/>
      <scheme val="minor"/>
    </font>
    <font>
      <sz val="12"/>
      <color theme="1"/>
      <name val="Calibri"/>
      <family val="2"/>
      <scheme val="minor"/>
    </font>
    <font>
      <b/>
      <sz val="12"/>
      <color rgb="FFC00000"/>
      <name val="Calibri"/>
      <family val="2"/>
      <scheme val="minor"/>
    </font>
    <font>
      <b/>
      <sz val="12"/>
      <color theme="3"/>
      <name val="Calibri"/>
      <family val="2"/>
      <scheme val="minor"/>
    </font>
  </fonts>
  <fills count="6">
    <fill>
      <patternFill patternType="none"/>
    </fill>
    <fill>
      <patternFill patternType="gray125"/>
    </fill>
    <fill>
      <patternFill patternType="solid">
        <fgColor theme="1" tint="0.34998626667073579"/>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79998168889431442"/>
        <bgColor indexed="64"/>
      </patternFill>
    </fill>
  </fills>
  <borders count="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46">
    <xf numFmtId="0" fontId="0" fillId="0" borderId="0" xfId="0"/>
    <xf numFmtId="2" fontId="2" fillId="0" borderId="0" xfId="0" applyNumberFormat="1" applyFon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xf numFmtId="2" fontId="0" fillId="0" borderId="4" xfId="0" applyNumberFormat="1" applyBorder="1" applyAlignment="1">
      <alignment horizontal="center" vertical="center"/>
    </xf>
    <xf numFmtId="2" fontId="4" fillId="0" borderId="0" xfId="0" applyNumberFormat="1" applyFont="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xf>
    <xf numFmtId="2" fontId="0" fillId="0" borderId="0" xfId="0" applyNumberFormat="1" applyBorder="1" applyAlignment="1">
      <alignment horizontal="center" vertical="center"/>
    </xf>
    <xf numFmtId="2" fontId="7" fillId="3" borderId="0" xfId="0" applyNumberFormat="1" applyFont="1" applyFill="1" applyBorder="1" applyAlignment="1">
      <alignment horizontal="center" vertical="center"/>
    </xf>
    <xf numFmtId="2" fontId="2" fillId="0" borderId="4" xfId="0" applyNumberFormat="1" applyFont="1" applyBorder="1" applyAlignment="1">
      <alignment horizontal="center" vertical="center"/>
    </xf>
    <xf numFmtId="0" fontId="0" fillId="0" borderId="8" xfId="0" applyBorder="1" applyAlignment="1">
      <alignment horizontal="center" vertical="center"/>
    </xf>
    <xf numFmtId="2" fontId="7" fillId="4" borderId="6" xfId="0" applyNumberFormat="1" applyFont="1" applyFill="1" applyBorder="1" applyAlignment="1">
      <alignment horizontal="center" vertical="center"/>
    </xf>
    <xf numFmtId="0" fontId="0" fillId="0" borderId="0" xfId="0" applyBorder="1"/>
    <xf numFmtId="0" fontId="0" fillId="0" borderId="4" xfId="0" applyBorder="1"/>
    <xf numFmtId="0" fontId="0" fillId="0" borderId="4" xfId="0" applyBorder="1" applyAlignment="1">
      <alignment horizontal="center" vertical="center"/>
    </xf>
    <xf numFmtId="164" fontId="0" fillId="5" borderId="0" xfId="0" applyNumberFormat="1" applyFill="1" applyBorder="1" applyAlignment="1">
      <alignment horizontal="center" vertical="center"/>
    </xf>
    <xf numFmtId="164" fontId="0" fillId="3" borderId="0" xfId="0" applyNumberFormat="1" applyFill="1" applyBorder="1" applyAlignment="1">
      <alignment horizontal="center" vertical="center"/>
    </xf>
    <xf numFmtId="164" fontId="1" fillId="4" borderId="4" xfId="0" applyNumberFormat="1" applyFont="1" applyFill="1" applyBorder="1" applyAlignment="1">
      <alignment horizontal="center" vertical="center"/>
    </xf>
    <xf numFmtId="164" fontId="5" fillId="3" borderId="0" xfId="0" applyNumberFormat="1" applyFont="1" applyFill="1" applyBorder="1" applyAlignment="1">
      <alignment horizontal="center" vertical="center"/>
    </xf>
    <xf numFmtId="164" fontId="5" fillId="4" borderId="4" xfId="0" applyNumberFormat="1" applyFont="1" applyFill="1" applyBorder="1" applyAlignment="1">
      <alignment horizontal="center" vertical="center"/>
    </xf>
    <xf numFmtId="0" fontId="9" fillId="0" borderId="3" xfId="0" applyFont="1" applyBorder="1" applyAlignment="1">
      <alignment horizontal="center" vertical="center"/>
    </xf>
    <xf numFmtId="0" fontId="8" fillId="0" borderId="3" xfId="0" applyFont="1" applyBorder="1" applyAlignment="1">
      <alignment horizontal="center" vertical="center"/>
    </xf>
    <xf numFmtId="0" fontId="10" fillId="0" borderId="3" xfId="0" applyFont="1" applyBorder="1" applyAlignment="1">
      <alignment horizontal="center" vertical="center"/>
    </xf>
    <xf numFmtId="0" fontId="0" fillId="0" borderId="1" xfId="0" applyBorder="1" applyAlignment="1">
      <alignment horizontal="justify" vertical="justify" wrapText="1"/>
    </xf>
    <xf numFmtId="0" fontId="0" fillId="0" borderId="7" xfId="0" applyBorder="1" applyAlignment="1">
      <alignment horizontal="justify" vertical="justify" wrapText="1"/>
    </xf>
    <xf numFmtId="0" fontId="0" fillId="0" borderId="3" xfId="0" applyBorder="1" applyAlignment="1">
      <alignment horizontal="justify" vertical="justify" wrapText="1"/>
    </xf>
    <xf numFmtId="0" fontId="0" fillId="0" borderId="0" xfId="0" applyBorder="1" applyAlignment="1">
      <alignment horizontal="justify" vertical="justify" wrapText="1"/>
    </xf>
    <xf numFmtId="0" fontId="0" fillId="0" borderId="5" xfId="0" applyBorder="1" applyAlignment="1">
      <alignment horizontal="justify" vertical="justify" wrapText="1"/>
    </xf>
    <xf numFmtId="0" fontId="0" fillId="0" borderId="8" xfId="0" applyBorder="1" applyAlignment="1">
      <alignment horizontal="justify" vertical="justify" wrapText="1"/>
    </xf>
    <xf numFmtId="0" fontId="3" fillId="2" borderId="0" xfId="0" applyFont="1" applyFill="1" applyBorder="1" applyAlignment="1">
      <alignment horizontal="center" vertical="center"/>
    </xf>
    <xf numFmtId="0" fontId="0" fillId="0" borderId="0" xfId="0" applyBorder="1" applyAlignment="1">
      <alignment horizontal="center" vertical="center"/>
    </xf>
    <xf numFmtId="0" fontId="0" fillId="0" borderId="7" xfId="0" applyBorder="1" applyAlignment="1"/>
    <xf numFmtId="0" fontId="0" fillId="0" borderId="2" xfId="0" applyBorder="1" applyAlignment="1"/>
    <xf numFmtId="0" fontId="0" fillId="0" borderId="0" xfId="0" applyBorder="1" applyAlignment="1"/>
    <xf numFmtId="0" fontId="0" fillId="0" borderId="4" xfId="0" applyBorder="1" applyAlignment="1"/>
    <xf numFmtId="0" fontId="0" fillId="0" borderId="8" xfId="0" applyBorder="1" applyAlignment="1"/>
    <xf numFmtId="0" fontId="0" fillId="0" borderId="6" xfId="0" applyBorder="1" applyAlignment="1"/>
    <xf numFmtId="0" fontId="12" fillId="0" borderId="3" xfId="0" applyFont="1" applyBorder="1" applyAlignment="1">
      <alignment horizontal="center" vertical="center"/>
    </xf>
    <xf numFmtId="0" fontId="12" fillId="0" borderId="5" xfId="0" applyFont="1" applyBorder="1" applyAlignment="1">
      <alignment horizontal="center" vertical="center"/>
    </xf>
    <xf numFmtId="164" fontId="12" fillId="5" borderId="0" xfId="0" applyNumberFormat="1" applyFont="1" applyFill="1" applyBorder="1" applyAlignment="1" applyProtection="1">
      <alignment horizontal="center" vertical="center"/>
      <protection locked="0"/>
    </xf>
    <xf numFmtId="164" fontId="8" fillId="5" borderId="0" xfId="0" applyNumberFormat="1" applyFont="1" applyFill="1" applyBorder="1" applyAlignment="1" applyProtection="1">
      <alignment horizontal="center" vertical="center"/>
      <protection locked="0"/>
    </xf>
    <xf numFmtId="164" fontId="12" fillId="5" borderId="8" xfId="0" applyNumberFormat="1" applyFont="1" applyFill="1" applyBorder="1" applyAlignment="1" applyProtection="1">
      <alignment horizontal="center" vertical="center"/>
      <protection locked="0"/>
    </xf>
    <xf numFmtId="164" fontId="9" fillId="0" borderId="0" xfId="0" applyNumberFormat="1"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875496566912226E-3"/>
          <c:y val="0"/>
          <c:w val="0.9904249006866177"/>
          <c:h val="1"/>
        </c:manualLayout>
      </c:layout>
      <c:barChart>
        <c:barDir val="bar"/>
        <c:grouping val="percentStacked"/>
        <c:varyColors val="0"/>
        <c:ser>
          <c:idx val="0"/>
          <c:order val="0"/>
          <c:spPr>
            <a:solidFill>
              <a:schemeClr val="tx2"/>
            </a:solidFill>
            <a:ln>
              <a:solidFill>
                <a:schemeClr val="tx1"/>
              </a:solidFill>
            </a:ln>
            <a:effectLst/>
          </c:spPr>
          <c:invertIfNegative val="0"/>
          <c:val>
            <c:numRef>
              <c:f>'Equal spacing calculator'!$C$10</c:f>
              <c:numCache>
                <c:formatCode>0.000</c:formatCode>
                <c:ptCount val="1"/>
                <c:pt idx="0">
                  <c:v>3</c:v>
                </c:pt>
              </c:numCache>
            </c:numRef>
          </c:val>
        </c:ser>
        <c:ser>
          <c:idx val="1"/>
          <c:order val="1"/>
          <c:spPr>
            <a:solidFill>
              <a:srgbClr val="C00000"/>
            </a:solidFill>
            <a:ln>
              <a:solidFill>
                <a:schemeClr val="tx1"/>
              </a:solidFill>
            </a:ln>
            <a:effectLst/>
          </c:spPr>
          <c:invertIfNegative val="0"/>
          <c:val>
            <c:numRef>
              <c:f>'Equal spacing calculator'!$C$11</c:f>
              <c:numCache>
                <c:formatCode>0.000</c:formatCode>
                <c:ptCount val="1"/>
                <c:pt idx="0">
                  <c:v>2.54</c:v>
                </c:pt>
              </c:numCache>
            </c:numRef>
          </c:val>
        </c:ser>
        <c:ser>
          <c:idx val="2"/>
          <c:order val="2"/>
          <c:spPr>
            <a:noFill/>
            <a:ln>
              <a:solidFill>
                <a:schemeClr val="tx1"/>
              </a:solidFill>
            </a:ln>
            <a:effectLst/>
          </c:spPr>
          <c:invertIfNegative val="0"/>
          <c:val>
            <c:numRef>
              <c:f>'Equal spacing calculator'!$C$12</c:f>
              <c:numCache>
                <c:formatCode>0.000</c:formatCode>
                <c:ptCount val="1"/>
                <c:pt idx="0">
                  <c:v>9.5466666666666669</c:v>
                </c:pt>
              </c:numCache>
            </c:numRef>
          </c:val>
        </c:ser>
        <c:ser>
          <c:idx val="3"/>
          <c:order val="3"/>
          <c:spPr>
            <a:solidFill>
              <a:srgbClr val="C00000"/>
            </a:solidFill>
            <a:ln>
              <a:solidFill>
                <a:schemeClr val="tx1"/>
              </a:solidFill>
            </a:ln>
            <a:effectLst/>
          </c:spPr>
          <c:invertIfNegative val="0"/>
          <c:val>
            <c:numRef>
              <c:f>'Equal spacing calculator'!$C$13</c:f>
              <c:numCache>
                <c:formatCode>0.000</c:formatCode>
                <c:ptCount val="1"/>
                <c:pt idx="0">
                  <c:v>2.0299999999999998</c:v>
                </c:pt>
              </c:numCache>
            </c:numRef>
          </c:val>
        </c:ser>
        <c:ser>
          <c:idx val="4"/>
          <c:order val="4"/>
          <c:spPr>
            <a:noFill/>
            <a:ln>
              <a:solidFill>
                <a:schemeClr val="accent1"/>
              </a:solidFill>
            </a:ln>
            <a:effectLst/>
          </c:spPr>
          <c:invertIfNegative val="0"/>
          <c:dPt>
            <c:idx val="0"/>
            <c:invertIfNegative val="0"/>
            <c:bubble3D val="0"/>
            <c:spPr>
              <a:noFill/>
              <a:ln>
                <a:solidFill>
                  <a:schemeClr val="tx1"/>
                </a:solidFill>
              </a:ln>
              <a:effectLst/>
            </c:spPr>
          </c:dPt>
          <c:val>
            <c:numRef>
              <c:f>'Equal spacing calculator'!$C$14</c:f>
              <c:numCache>
                <c:formatCode>0.000</c:formatCode>
                <c:ptCount val="1"/>
                <c:pt idx="0">
                  <c:v>9.5466666666666669</c:v>
                </c:pt>
              </c:numCache>
            </c:numRef>
          </c:val>
        </c:ser>
        <c:ser>
          <c:idx val="5"/>
          <c:order val="5"/>
          <c:spPr>
            <a:solidFill>
              <a:srgbClr val="C00000"/>
            </a:solidFill>
            <a:ln>
              <a:solidFill>
                <a:schemeClr val="tx1"/>
              </a:solidFill>
            </a:ln>
            <a:effectLst/>
          </c:spPr>
          <c:invertIfNegative val="0"/>
          <c:val>
            <c:numRef>
              <c:f>'Equal spacing calculator'!$C$15</c:f>
              <c:numCache>
                <c:formatCode>0.000</c:formatCode>
                <c:ptCount val="1"/>
                <c:pt idx="0">
                  <c:v>1.65</c:v>
                </c:pt>
              </c:numCache>
            </c:numRef>
          </c:val>
        </c:ser>
        <c:ser>
          <c:idx val="6"/>
          <c:order val="6"/>
          <c:spPr>
            <a:noFill/>
            <a:ln>
              <a:solidFill>
                <a:schemeClr val="tx1"/>
              </a:solidFill>
            </a:ln>
            <a:effectLst/>
          </c:spPr>
          <c:invertIfNegative val="0"/>
          <c:val>
            <c:numRef>
              <c:f>'Equal spacing calculator'!$C$16</c:f>
              <c:numCache>
                <c:formatCode>0.000</c:formatCode>
                <c:ptCount val="1"/>
                <c:pt idx="0">
                  <c:v>9.5466666666666669</c:v>
                </c:pt>
              </c:numCache>
            </c:numRef>
          </c:val>
        </c:ser>
        <c:ser>
          <c:idx val="7"/>
          <c:order val="7"/>
          <c:spPr>
            <a:solidFill>
              <a:srgbClr val="C00000"/>
            </a:solidFill>
            <a:ln>
              <a:solidFill>
                <a:schemeClr val="tx1"/>
              </a:solidFill>
            </a:ln>
            <a:effectLst/>
          </c:spPr>
          <c:invertIfNegative val="0"/>
          <c:val>
            <c:numRef>
              <c:f>'Equal spacing calculator'!$C$17</c:f>
              <c:numCache>
                <c:formatCode>0.000</c:formatCode>
                <c:ptCount val="1"/>
                <c:pt idx="0">
                  <c:v>1.1399999999999999</c:v>
                </c:pt>
              </c:numCache>
            </c:numRef>
          </c:val>
        </c:ser>
        <c:ser>
          <c:idx val="8"/>
          <c:order val="8"/>
          <c:spPr>
            <a:solidFill>
              <a:schemeClr val="tx2"/>
            </a:solidFill>
            <a:ln>
              <a:solidFill>
                <a:schemeClr val="tx1"/>
              </a:solidFill>
            </a:ln>
            <a:effectLst/>
          </c:spPr>
          <c:invertIfNegative val="0"/>
          <c:val>
            <c:numRef>
              <c:f>'Equal spacing calculator'!$C$18</c:f>
              <c:numCache>
                <c:formatCode>0.000</c:formatCode>
                <c:ptCount val="1"/>
                <c:pt idx="0">
                  <c:v>3</c:v>
                </c:pt>
              </c:numCache>
            </c:numRef>
          </c:val>
        </c:ser>
        <c:dLbls>
          <c:showLegendKey val="0"/>
          <c:showVal val="0"/>
          <c:showCatName val="0"/>
          <c:showSerName val="0"/>
          <c:showPercent val="0"/>
          <c:showBubbleSize val="0"/>
        </c:dLbls>
        <c:gapWidth val="150"/>
        <c:overlap val="100"/>
        <c:axId val="157752128"/>
        <c:axId val="157753248"/>
      </c:barChart>
      <c:catAx>
        <c:axId val="157752128"/>
        <c:scaling>
          <c:orientation val="minMax"/>
        </c:scaling>
        <c:delete val="1"/>
        <c:axPos val="l"/>
        <c:numFmt formatCode="0.000" sourceLinked="1"/>
        <c:majorTickMark val="none"/>
        <c:minorTickMark val="none"/>
        <c:tickLblPos val="nextTo"/>
        <c:crossAx val="157753248"/>
        <c:crosses val="autoZero"/>
        <c:auto val="1"/>
        <c:lblAlgn val="ctr"/>
        <c:lblOffset val="100"/>
        <c:noMultiLvlLbl val="0"/>
      </c:catAx>
      <c:valAx>
        <c:axId val="157753248"/>
        <c:scaling>
          <c:orientation val="minMax"/>
        </c:scaling>
        <c:delete val="1"/>
        <c:axPos val="b"/>
        <c:numFmt formatCode="0%" sourceLinked="1"/>
        <c:majorTickMark val="none"/>
        <c:minorTickMark val="none"/>
        <c:tickLblPos val="nextTo"/>
        <c:crossAx val="15775212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875496566912226E-3"/>
          <c:y val="0"/>
          <c:w val="0.9904249006866177"/>
          <c:h val="1"/>
        </c:manualLayout>
      </c:layout>
      <c:barChart>
        <c:barDir val="bar"/>
        <c:grouping val="percentStacked"/>
        <c:varyColors val="0"/>
        <c:ser>
          <c:idx val="0"/>
          <c:order val="0"/>
          <c:spPr>
            <a:solidFill>
              <a:schemeClr val="tx2"/>
            </a:solidFill>
            <a:ln>
              <a:solidFill>
                <a:schemeClr val="tx1"/>
              </a:solidFill>
            </a:ln>
            <a:effectLst/>
          </c:spPr>
          <c:invertIfNegative val="0"/>
          <c:val>
            <c:numRef>
              <c:f>'Equal spacing calculator'!$H$10</c:f>
              <c:numCache>
                <c:formatCode>0.000</c:formatCode>
                <c:ptCount val="1"/>
                <c:pt idx="0">
                  <c:v>3</c:v>
                </c:pt>
              </c:numCache>
            </c:numRef>
          </c:val>
        </c:ser>
        <c:ser>
          <c:idx val="1"/>
          <c:order val="1"/>
          <c:spPr>
            <a:solidFill>
              <a:srgbClr val="C00000"/>
            </a:solidFill>
            <a:ln>
              <a:solidFill>
                <a:schemeClr val="tx1"/>
              </a:solidFill>
            </a:ln>
            <a:effectLst/>
          </c:spPr>
          <c:invertIfNegative val="0"/>
          <c:val>
            <c:numRef>
              <c:f>'Equal spacing calculator'!$H$11</c:f>
              <c:numCache>
                <c:formatCode>0.000</c:formatCode>
                <c:ptCount val="1"/>
                <c:pt idx="0">
                  <c:v>3.3</c:v>
                </c:pt>
              </c:numCache>
            </c:numRef>
          </c:val>
        </c:ser>
        <c:ser>
          <c:idx val="2"/>
          <c:order val="2"/>
          <c:spPr>
            <a:noFill/>
            <a:ln>
              <a:solidFill>
                <a:schemeClr val="tx1"/>
              </a:solidFill>
            </a:ln>
            <a:effectLst/>
          </c:spPr>
          <c:invertIfNegative val="0"/>
          <c:val>
            <c:numRef>
              <c:f>'Equal spacing calculator'!$H$12</c:f>
              <c:numCache>
                <c:formatCode>0.000</c:formatCode>
                <c:ptCount val="1"/>
                <c:pt idx="0">
                  <c:v>6.835</c:v>
                </c:pt>
              </c:numCache>
            </c:numRef>
          </c:val>
        </c:ser>
        <c:ser>
          <c:idx val="3"/>
          <c:order val="3"/>
          <c:spPr>
            <a:solidFill>
              <a:srgbClr val="C00000"/>
            </a:solidFill>
            <a:ln>
              <a:solidFill>
                <a:schemeClr val="tx1"/>
              </a:solidFill>
            </a:ln>
            <a:effectLst/>
          </c:spPr>
          <c:invertIfNegative val="0"/>
          <c:val>
            <c:numRef>
              <c:f>'Equal spacing calculator'!$H$13</c:f>
              <c:numCache>
                <c:formatCode>0.000</c:formatCode>
                <c:ptCount val="1"/>
                <c:pt idx="0">
                  <c:v>2.54</c:v>
                </c:pt>
              </c:numCache>
            </c:numRef>
          </c:val>
        </c:ser>
        <c:ser>
          <c:idx val="4"/>
          <c:order val="4"/>
          <c:spPr>
            <a:noFill/>
            <a:ln>
              <a:solidFill>
                <a:schemeClr val="accent1"/>
              </a:solidFill>
            </a:ln>
            <a:effectLst/>
          </c:spPr>
          <c:invertIfNegative val="0"/>
          <c:dPt>
            <c:idx val="0"/>
            <c:invertIfNegative val="0"/>
            <c:bubble3D val="0"/>
            <c:spPr>
              <a:noFill/>
              <a:ln>
                <a:solidFill>
                  <a:schemeClr val="tx1"/>
                </a:solidFill>
              </a:ln>
              <a:effectLst/>
            </c:spPr>
          </c:dPt>
          <c:val>
            <c:numRef>
              <c:f>'Equal spacing calculator'!$H$14</c:f>
              <c:numCache>
                <c:formatCode>0.000</c:formatCode>
                <c:ptCount val="1"/>
                <c:pt idx="0">
                  <c:v>6.835</c:v>
                </c:pt>
              </c:numCache>
            </c:numRef>
          </c:val>
        </c:ser>
        <c:ser>
          <c:idx val="5"/>
          <c:order val="5"/>
          <c:spPr>
            <a:solidFill>
              <a:srgbClr val="C00000"/>
            </a:solidFill>
            <a:ln>
              <a:solidFill>
                <a:schemeClr val="tx1"/>
              </a:solidFill>
            </a:ln>
            <a:effectLst/>
          </c:spPr>
          <c:invertIfNegative val="0"/>
          <c:val>
            <c:numRef>
              <c:f>'Equal spacing calculator'!$H$15</c:f>
              <c:numCache>
                <c:formatCode>0.000</c:formatCode>
                <c:ptCount val="1"/>
                <c:pt idx="0">
                  <c:v>2.0299999999999998</c:v>
                </c:pt>
              </c:numCache>
            </c:numRef>
          </c:val>
        </c:ser>
        <c:ser>
          <c:idx val="6"/>
          <c:order val="6"/>
          <c:spPr>
            <a:noFill/>
            <a:ln>
              <a:solidFill>
                <a:schemeClr val="tx1"/>
              </a:solidFill>
            </a:ln>
            <a:effectLst/>
          </c:spPr>
          <c:invertIfNegative val="0"/>
          <c:val>
            <c:numRef>
              <c:f>'Equal spacing calculator'!$H$16</c:f>
              <c:numCache>
                <c:formatCode>0.000</c:formatCode>
                <c:ptCount val="1"/>
                <c:pt idx="0">
                  <c:v>6.835</c:v>
                </c:pt>
              </c:numCache>
            </c:numRef>
          </c:val>
        </c:ser>
        <c:ser>
          <c:idx val="7"/>
          <c:order val="7"/>
          <c:spPr>
            <a:solidFill>
              <a:srgbClr val="C00000"/>
            </a:solidFill>
            <a:ln>
              <a:solidFill>
                <a:schemeClr val="tx1"/>
              </a:solidFill>
            </a:ln>
            <a:effectLst/>
          </c:spPr>
          <c:invertIfNegative val="0"/>
          <c:val>
            <c:numRef>
              <c:f>'Equal spacing calculator'!$H$17</c:f>
              <c:numCache>
                <c:formatCode>0.000</c:formatCode>
                <c:ptCount val="1"/>
                <c:pt idx="0">
                  <c:v>1.65</c:v>
                </c:pt>
              </c:numCache>
            </c:numRef>
          </c:val>
        </c:ser>
        <c:ser>
          <c:idx val="8"/>
          <c:order val="8"/>
          <c:spPr>
            <a:noFill/>
            <a:ln>
              <a:solidFill>
                <a:schemeClr val="tx1"/>
              </a:solidFill>
            </a:ln>
            <a:effectLst/>
          </c:spPr>
          <c:invertIfNegative val="0"/>
          <c:val>
            <c:numRef>
              <c:f>'Equal spacing calculator'!$H$18</c:f>
              <c:numCache>
                <c:formatCode>0.000</c:formatCode>
                <c:ptCount val="1"/>
                <c:pt idx="0">
                  <c:v>6.835</c:v>
                </c:pt>
              </c:numCache>
            </c:numRef>
          </c:val>
        </c:ser>
        <c:ser>
          <c:idx val="9"/>
          <c:order val="9"/>
          <c:spPr>
            <a:solidFill>
              <a:srgbClr val="C00000"/>
            </a:solidFill>
            <a:ln>
              <a:solidFill>
                <a:schemeClr val="tx1"/>
              </a:solidFill>
            </a:ln>
            <a:effectLst/>
          </c:spPr>
          <c:invertIfNegative val="0"/>
          <c:val>
            <c:numRef>
              <c:f>'Equal spacing calculator'!$H$19</c:f>
              <c:numCache>
                <c:formatCode>0.000</c:formatCode>
                <c:ptCount val="1"/>
                <c:pt idx="0">
                  <c:v>1.1399999999999999</c:v>
                </c:pt>
              </c:numCache>
            </c:numRef>
          </c:val>
        </c:ser>
        <c:ser>
          <c:idx val="10"/>
          <c:order val="10"/>
          <c:spPr>
            <a:solidFill>
              <a:schemeClr val="tx2"/>
            </a:solidFill>
            <a:ln>
              <a:solidFill>
                <a:schemeClr val="tx1"/>
              </a:solidFill>
            </a:ln>
            <a:effectLst/>
          </c:spPr>
          <c:invertIfNegative val="0"/>
          <c:val>
            <c:numRef>
              <c:f>'Equal spacing calculator'!$H$20</c:f>
              <c:numCache>
                <c:formatCode>0.000</c:formatCode>
                <c:ptCount val="1"/>
                <c:pt idx="0">
                  <c:v>3</c:v>
                </c:pt>
              </c:numCache>
            </c:numRef>
          </c:val>
        </c:ser>
        <c:dLbls>
          <c:showLegendKey val="0"/>
          <c:showVal val="0"/>
          <c:showCatName val="0"/>
          <c:showSerName val="0"/>
          <c:showPercent val="0"/>
          <c:showBubbleSize val="0"/>
        </c:dLbls>
        <c:gapWidth val="150"/>
        <c:overlap val="100"/>
        <c:axId val="250838752"/>
        <c:axId val="250839312"/>
      </c:barChart>
      <c:catAx>
        <c:axId val="250838752"/>
        <c:scaling>
          <c:orientation val="minMax"/>
        </c:scaling>
        <c:delete val="1"/>
        <c:axPos val="l"/>
        <c:numFmt formatCode="0.000" sourceLinked="1"/>
        <c:majorTickMark val="none"/>
        <c:minorTickMark val="none"/>
        <c:tickLblPos val="nextTo"/>
        <c:crossAx val="250839312"/>
        <c:crosses val="autoZero"/>
        <c:auto val="1"/>
        <c:lblAlgn val="ctr"/>
        <c:lblOffset val="100"/>
        <c:noMultiLvlLbl val="0"/>
      </c:catAx>
      <c:valAx>
        <c:axId val="250839312"/>
        <c:scaling>
          <c:orientation val="minMax"/>
        </c:scaling>
        <c:delete val="1"/>
        <c:axPos val="b"/>
        <c:numFmt formatCode="0%" sourceLinked="1"/>
        <c:majorTickMark val="none"/>
        <c:minorTickMark val="none"/>
        <c:tickLblPos val="nextTo"/>
        <c:crossAx val="25083875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875496566912226E-3"/>
          <c:y val="0"/>
          <c:w val="0.9904249006866177"/>
          <c:h val="1"/>
        </c:manualLayout>
      </c:layout>
      <c:barChart>
        <c:barDir val="bar"/>
        <c:grouping val="percentStacked"/>
        <c:varyColors val="0"/>
        <c:ser>
          <c:idx val="0"/>
          <c:order val="0"/>
          <c:spPr>
            <a:solidFill>
              <a:schemeClr val="tx2"/>
            </a:solidFill>
            <a:ln>
              <a:solidFill>
                <a:schemeClr val="tx1"/>
              </a:solidFill>
            </a:ln>
            <a:effectLst/>
          </c:spPr>
          <c:invertIfNegative val="0"/>
          <c:val>
            <c:numRef>
              <c:f>'Equal spacing calculator'!$M$10</c:f>
              <c:numCache>
                <c:formatCode>0.000</c:formatCode>
                <c:ptCount val="1"/>
                <c:pt idx="0">
                  <c:v>3</c:v>
                </c:pt>
              </c:numCache>
            </c:numRef>
          </c:val>
        </c:ser>
        <c:ser>
          <c:idx val="1"/>
          <c:order val="1"/>
          <c:spPr>
            <a:solidFill>
              <a:srgbClr val="C00000"/>
            </a:solidFill>
            <a:ln>
              <a:solidFill>
                <a:schemeClr val="tx1"/>
              </a:solidFill>
            </a:ln>
            <a:effectLst/>
          </c:spPr>
          <c:invertIfNegative val="0"/>
          <c:val>
            <c:numRef>
              <c:f>'Equal spacing calculator'!$M$11</c:f>
              <c:numCache>
                <c:formatCode>0.000</c:formatCode>
                <c:ptCount val="1"/>
                <c:pt idx="0">
                  <c:v>1.0668</c:v>
                </c:pt>
              </c:numCache>
            </c:numRef>
          </c:val>
        </c:ser>
        <c:ser>
          <c:idx val="2"/>
          <c:order val="2"/>
          <c:spPr>
            <a:noFill/>
            <a:ln>
              <a:solidFill>
                <a:schemeClr val="tx1"/>
              </a:solidFill>
            </a:ln>
            <a:effectLst/>
          </c:spPr>
          <c:invertIfNegative val="0"/>
          <c:val>
            <c:numRef>
              <c:f>'Equal spacing calculator'!$M$12</c:f>
              <c:numCache>
                <c:formatCode>0.000</c:formatCode>
                <c:ptCount val="1"/>
                <c:pt idx="0">
                  <c:v>6.7192800000000004</c:v>
                </c:pt>
              </c:numCache>
            </c:numRef>
          </c:val>
        </c:ser>
        <c:ser>
          <c:idx val="3"/>
          <c:order val="3"/>
          <c:spPr>
            <a:solidFill>
              <a:srgbClr val="C00000"/>
            </a:solidFill>
            <a:ln>
              <a:solidFill>
                <a:schemeClr val="tx1"/>
              </a:solidFill>
            </a:ln>
            <a:effectLst/>
          </c:spPr>
          <c:invertIfNegative val="0"/>
          <c:val>
            <c:numRef>
              <c:f>'Equal spacing calculator'!$M$13</c:f>
              <c:numCache>
                <c:formatCode>0.000</c:formatCode>
                <c:ptCount val="1"/>
                <c:pt idx="0">
                  <c:v>0.81279999999999997</c:v>
                </c:pt>
              </c:numCache>
            </c:numRef>
          </c:val>
        </c:ser>
        <c:ser>
          <c:idx val="4"/>
          <c:order val="4"/>
          <c:spPr>
            <a:noFill/>
            <a:ln>
              <a:solidFill>
                <a:schemeClr val="accent1"/>
              </a:solidFill>
            </a:ln>
            <a:effectLst/>
          </c:spPr>
          <c:invertIfNegative val="0"/>
          <c:dPt>
            <c:idx val="0"/>
            <c:invertIfNegative val="0"/>
            <c:bubble3D val="0"/>
            <c:spPr>
              <a:noFill/>
              <a:ln>
                <a:solidFill>
                  <a:schemeClr val="tx1"/>
                </a:solidFill>
              </a:ln>
              <a:effectLst/>
            </c:spPr>
          </c:dPt>
          <c:val>
            <c:numRef>
              <c:f>'Equal spacing calculator'!$M$14</c:f>
              <c:numCache>
                <c:formatCode>0.000</c:formatCode>
                <c:ptCount val="1"/>
                <c:pt idx="0">
                  <c:v>6.7192800000000004</c:v>
                </c:pt>
              </c:numCache>
            </c:numRef>
          </c:val>
        </c:ser>
        <c:ser>
          <c:idx val="5"/>
          <c:order val="5"/>
          <c:spPr>
            <a:solidFill>
              <a:srgbClr val="C00000"/>
            </a:solidFill>
            <a:ln>
              <a:solidFill>
                <a:schemeClr val="tx1"/>
              </a:solidFill>
            </a:ln>
            <a:effectLst/>
          </c:spPr>
          <c:invertIfNegative val="0"/>
          <c:val>
            <c:numRef>
              <c:f>'Equal spacing calculator'!$M$15</c:f>
              <c:numCache>
                <c:formatCode>0.000</c:formatCode>
                <c:ptCount val="1"/>
                <c:pt idx="0">
                  <c:v>0.60960000000000003</c:v>
                </c:pt>
              </c:numCache>
            </c:numRef>
          </c:val>
        </c:ser>
        <c:ser>
          <c:idx val="6"/>
          <c:order val="6"/>
          <c:spPr>
            <a:noFill/>
            <a:ln>
              <a:solidFill>
                <a:schemeClr val="tx1"/>
              </a:solidFill>
            </a:ln>
            <a:effectLst/>
          </c:spPr>
          <c:invertIfNegative val="0"/>
          <c:val>
            <c:numRef>
              <c:f>'Equal spacing calculator'!$M$16</c:f>
              <c:numCache>
                <c:formatCode>0.000</c:formatCode>
                <c:ptCount val="1"/>
                <c:pt idx="0">
                  <c:v>6.7192800000000004</c:v>
                </c:pt>
              </c:numCache>
            </c:numRef>
          </c:val>
        </c:ser>
        <c:ser>
          <c:idx val="7"/>
          <c:order val="7"/>
          <c:spPr>
            <a:solidFill>
              <a:srgbClr val="C00000"/>
            </a:solidFill>
            <a:ln>
              <a:solidFill>
                <a:schemeClr val="tx1"/>
              </a:solidFill>
            </a:ln>
            <a:effectLst/>
          </c:spPr>
          <c:invertIfNegative val="0"/>
          <c:val>
            <c:numRef>
              <c:f>'Equal spacing calculator'!$M$17</c:f>
              <c:numCache>
                <c:formatCode>0.000</c:formatCode>
                <c:ptCount val="1"/>
                <c:pt idx="0">
                  <c:v>0.40639999999999998</c:v>
                </c:pt>
              </c:numCache>
            </c:numRef>
          </c:val>
        </c:ser>
        <c:ser>
          <c:idx val="8"/>
          <c:order val="8"/>
          <c:spPr>
            <a:noFill/>
            <a:ln>
              <a:solidFill>
                <a:schemeClr val="tx1"/>
              </a:solidFill>
            </a:ln>
            <a:effectLst/>
          </c:spPr>
          <c:invertIfNegative val="0"/>
          <c:val>
            <c:numRef>
              <c:f>'Equal spacing calculator'!$M$18</c:f>
              <c:numCache>
                <c:formatCode>0.000</c:formatCode>
                <c:ptCount val="1"/>
                <c:pt idx="0">
                  <c:v>6.7192800000000004</c:v>
                </c:pt>
              </c:numCache>
            </c:numRef>
          </c:val>
        </c:ser>
        <c:ser>
          <c:idx val="9"/>
          <c:order val="9"/>
          <c:spPr>
            <a:solidFill>
              <a:srgbClr val="C00000"/>
            </a:solidFill>
            <a:ln>
              <a:solidFill>
                <a:schemeClr val="tx1"/>
              </a:solidFill>
            </a:ln>
            <a:effectLst/>
          </c:spPr>
          <c:invertIfNegative val="0"/>
          <c:val>
            <c:numRef>
              <c:f>'Equal spacing calculator'!$M$19</c:f>
              <c:numCache>
                <c:formatCode>0.000</c:formatCode>
                <c:ptCount val="1"/>
                <c:pt idx="0">
                  <c:v>0.27939999999999998</c:v>
                </c:pt>
              </c:numCache>
            </c:numRef>
          </c:val>
        </c:ser>
        <c:ser>
          <c:idx val="10"/>
          <c:order val="10"/>
          <c:spPr>
            <a:noFill/>
            <a:ln>
              <a:solidFill>
                <a:schemeClr val="tx1"/>
              </a:solidFill>
            </a:ln>
            <a:effectLst/>
          </c:spPr>
          <c:invertIfNegative val="0"/>
          <c:val>
            <c:numRef>
              <c:f>'Equal spacing calculator'!$M$20</c:f>
              <c:numCache>
                <c:formatCode>0.000</c:formatCode>
                <c:ptCount val="1"/>
                <c:pt idx="0">
                  <c:v>6.7192800000000004</c:v>
                </c:pt>
              </c:numCache>
            </c:numRef>
          </c:val>
        </c:ser>
        <c:ser>
          <c:idx val="11"/>
          <c:order val="11"/>
          <c:spPr>
            <a:solidFill>
              <a:srgbClr val="C00000"/>
            </a:solidFill>
            <a:ln>
              <a:solidFill>
                <a:schemeClr val="tx1"/>
              </a:solidFill>
            </a:ln>
            <a:effectLst/>
          </c:spPr>
          <c:invertIfNegative val="0"/>
          <c:val>
            <c:numRef>
              <c:f>'Equal spacing calculator'!$M$21</c:f>
              <c:numCache>
                <c:formatCode>0.000</c:formatCode>
                <c:ptCount val="1"/>
                <c:pt idx="0">
                  <c:v>0.22859999999999997</c:v>
                </c:pt>
              </c:numCache>
            </c:numRef>
          </c:val>
        </c:ser>
        <c:ser>
          <c:idx val="12"/>
          <c:order val="12"/>
          <c:spPr>
            <a:solidFill>
              <a:schemeClr val="tx2"/>
            </a:solidFill>
            <a:ln>
              <a:solidFill>
                <a:schemeClr val="tx1"/>
              </a:solidFill>
            </a:ln>
            <a:effectLst/>
          </c:spPr>
          <c:invertIfNegative val="0"/>
          <c:val>
            <c:numRef>
              <c:f>'Equal spacing calculator'!$M$22</c:f>
              <c:numCache>
                <c:formatCode>0.000</c:formatCode>
                <c:ptCount val="1"/>
                <c:pt idx="0">
                  <c:v>3</c:v>
                </c:pt>
              </c:numCache>
            </c:numRef>
          </c:val>
        </c:ser>
        <c:dLbls>
          <c:showLegendKey val="0"/>
          <c:showVal val="0"/>
          <c:showCatName val="0"/>
          <c:showSerName val="0"/>
          <c:showPercent val="0"/>
          <c:showBubbleSize val="0"/>
        </c:dLbls>
        <c:gapWidth val="150"/>
        <c:overlap val="100"/>
        <c:axId val="156962160"/>
        <c:axId val="250843792"/>
      </c:barChart>
      <c:catAx>
        <c:axId val="156962160"/>
        <c:scaling>
          <c:orientation val="minMax"/>
        </c:scaling>
        <c:delete val="1"/>
        <c:axPos val="l"/>
        <c:numFmt formatCode="0.000" sourceLinked="1"/>
        <c:majorTickMark val="none"/>
        <c:minorTickMark val="none"/>
        <c:tickLblPos val="nextTo"/>
        <c:crossAx val="250843792"/>
        <c:crosses val="autoZero"/>
        <c:auto val="1"/>
        <c:lblAlgn val="ctr"/>
        <c:lblOffset val="100"/>
        <c:noMultiLvlLbl val="0"/>
      </c:catAx>
      <c:valAx>
        <c:axId val="250843792"/>
        <c:scaling>
          <c:orientation val="minMax"/>
        </c:scaling>
        <c:delete val="1"/>
        <c:axPos val="b"/>
        <c:numFmt formatCode="0%" sourceLinked="1"/>
        <c:majorTickMark val="none"/>
        <c:minorTickMark val="none"/>
        <c:tickLblPos val="nextTo"/>
        <c:crossAx val="15696216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875496566912226E-3"/>
          <c:y val="0"/>
          <c:w val="0.9904249006866177"/>
          <c:h val="1"/>
        </c:manualLayout>
      </c:layout>
      <c:barChart>
        <c:barDir val="bar"/>
        <c:grouping val="percentStacked"/>
        <c:varyColors val="0"/>
        <c:ser>
          <c:idx val="0"/>
          <c:order val="0"/>
          <c:spPr>
            <a:solidFill>
              <a:schemeClr val="tx2"/>
            </a:solidFill>
            <a:ln>
              <a:solidFill>
                <a:schemeClr val="tx1"/>
              </a:solidFill>
            </a:ln>
            <a:effectLst/>
          </c:spPr>
          <c:invertIfNegative val="0"/>
          <c:val>
            <c:numRef>
              <c:f>'Equal spacing calculator'!$R$10</c:f>
              <c:numCache>
                <c:formatCode>0.000</c:formatCode>
                <c:ptCount val="1"/>
                <c:pt idx="0">
                  <c:v>3</c:v>
                </c:pt>
              </c:numCache>
            </c:numRef>
          </c:val>
        </c:ser>
        <c:ser>
          <c:idx val="1"/>
          <c:order val="1"/>
          <c:spPr>
            <a:solidFill>
              <a:srgbClr val="C00000"/>
            </a:solidFill>
            <a:ln>
              <a:solidFill>
                <a:schemeClr val="tx1"/>
              </a:solidFill>
            </a:ln>
            <a:effectLst/>
          </c:spPr>
          <c:invertIfNegative val="0"/>
          <c:val>
            <c:numRef>
              <c:f>'Equal spacing calculator'!$R$11</c:f>
              <c:numCache>
                <c:formatCode>0.000</c:formatCode>
                <c:ptCount val="1"/>
                <c:pt idx="0">
                  <c:v>1.371</c:v>
                </c:pt>
              </c:numCache>
            </c:numRef>
          </c:val>
        </c:ser>
        <c:ser>
          <c:idx val="2"/>
          <c:order val="2"/>
          <c:spPr>
            <a:noFill/>
            <a:ln>
              <a:solidFill>
                <a:schemeClr val="tx1"/>
              </a:solidFill>
            </a:ln>
            <a:effectLst/>
          </c:spPr>
          <c:invertIfNegative val="0"/>
          <c:val>
            <c:numRef>
              <c:f>'Equal spacing calculator'!$R$12</c:f>
              <c:numCache>
                <c:formatCode>0.000</c:formatCode>
                <c:ptCount val="1"/>
                <c:pt idx="0">
                  <c:v>6.2048333333333332</c:v>
                </c:pt>
              </c:numCache>
            </c:numRef>
          </c:val>
        </c:ser>
        <c:ser>
          <c:idx val="3"/>
          <c:order val="3"/>
          <c:spPr>
            <a:solidFill>
              <a:srgbClr val="C00000"/>
            </a:solidFill>
            <a:ln>
              <a:solidFill>
                <a:schemeClr val="tx1"/>
              </a:solidFill>
            </a:ln>
            <a:effectLst/>
          </c:spPr>
          <c:invertIfNegative val="0"/>
          <c:val>
            <c:numRef>
              <c:f>'Equal spacing calculator'!$R$13</c:f>
              <c:numCache>
                <c:formatCode>0.000</c:formatCode>
                <c:ptCount val="1"/>
                <c:pt idx="0">
                  <c:v>1.0660000000000001</c:v>
                </c:pt>
              </c:numCache>
            </c:numRef>
          </c:val>
        </c:ser>
        <c:ser>
          <c:idx val="4"/>
          <c:order val="4"/>
          <c:spPr>
            <a:noFill/>
            <a:ln>
              <a:solidFill>
                <a:schemeClr val="accent1"/>
              </a:solidFill>
            </a:ln>
            <a:effectLst/>
          </c:spPr>
          <c:invertIfNegative val="0"/>
          <c:dPt>
            <c:idx val="0"/>
            <c:invertIfNegative val="0"/>
            <c:bubble3D val="0"/>
            <c:spPr>
              <a:noFill/>
              <a:ln>
                <a:solidFill>
                  <a:schemeClr val="tx1"/>
                </a:solidFill>
              </a:ln>
              <a:effectLst/>
            </c:spPr>
          </c:dPt>
          <c:val>
            <c:numRef>
              <c:f>'Equal spacing calculator'!$R$14</c:f>
              <c:numCache>
                <c:formatCode>0.000</c:formatCode>
                <c:ptCount val="1"/>
                <c:pt idx="0">
                  <c:v>6.2048333333333332</c:v>
                </c:pt>
              </c:numCache>
            </c:numRef>
          </c:val>
        </c:ser>
        <c:ser>
          <c:idx val="5"/>
          <c:order val="5"/>
          <c:spPr>
            <a:solidFill>
              <a:srgbClr val="C00000"/>
            </a:solidFill>
            <a:ln>
              <a:solidFill>
                <a:schemeClr val="tx1"/>
              </a:solidFill>
            </a:ln>
            <a:effectLst/>
          </c:spPr>
          <c:invertIfNegative val="0"/>
          <c:val>
            <c:numRef>
              <c:f>'Equal spacing calculator'!$R$15</c:f>
              <c:numCache>
                <c:formatCode>0.000</c:formatCode>
                <c:ptCount val="1"/>
                <c:pt idx="0">
                  <c:v>0.81200000000000006</c:v>
                </c:pt>
              </c:numCache>
            </c:numRef>
          </c:val>
        </c:ser>
        <c:ser>
          <c:idx val="6"/>
          <c:order val="6"/>
          <c:spPr>
            <a:noFill/>
            <a:ln>
              <a:solidFill>
                <a:schemeClr val="tx1"/>
              </a:solidFill>
            </a:ln>
            <a:effectLst/>
          </c:spPr>
          <c:invertIfNegative val="0"/>
          <c:val>
            <c:numRef>
              <c:f>'Equal spacing calculator'!$R$16</c:f>
              <c:numCache>
                <c:formatCode>0.000</c:formatCode>
                <c:ptCount val="1"/>
                <c:pt idx="0">
                  <c:v>6.2048333333333332</c:v>
                </c:pt>
              </c:numCache>
            </c:numRef>
          </c:val>
        </c:ser>
        <c:ser>
          <c:idx val="7"/>
          <c:order val="7"/>
          <c:spPr>
            <a:solidFill>
              <a:srgbClr val="C00000"/>
            </a:solidFill>
            <a:ln>
              <a:solidFill>
                <a:schemeClr val="tx1"/>
              </a:solidFill>
            </a:ln>
            <a:effectLst/>
          </c:spPr>
          <c:invertIfNegative val="0"/>
          <c:val>
            <c:numRef>
              <c:f>'Equal spacing calculator'!$R$17</c:f>
              <c:numCache>
                <c:formatCode>0.000</c:formatCode>
                <c:ptCount val="1"/>
                <c:pt idx="0">
                  <c:v>0.60899999999999999</c:v>
                </c:pt>
              </c:numCache>
            </c:numRef>
          </c:val>
        </c:ser>
        <c:ser>
          <c:idx val="8"/>
          <c:order val="8"/>
          <c:spPr>
            <a:noFill/>
            <a:ln>
              <a:solidFill>
                <a:schemeClr val="tx1"/>
              </a:solidFill>
            </a:ln>
            <a:effectLst/>
          </c:spPr>
          <c:invertIfNegative val="0"/>
          <c:val>
            <c:numRef>
              <c:f>'Equal spacing calculator'!$R$18</c:f>
              <c:numCache>
                <c:formatCode>0.000</c:formatCode>
                <c:ptCount val="1"/>
                <c:pt idx="0">
                  <c:v>6.2048333333333332</c:v>
                </c:pt>
              </c:numCache>
            </c:numRef>
          </c:val>
        </c:ser>
        <c:ser>
          <c:idx val="9"/>
          <c:order val="9"/>
          <c:spPr>
            <a:solidFill>
              <a:srgbClr val="C00000"/>
            </a:solidFill>
            <a:ln>
              <a:solidFill>
                <a:schemeClr val="tx1"/>
              </a:solidFill>
            </a:ln>
            <a:effectLst/>
          </c:spPr>
          <c:invertIfNegative val="0"/>
          <c:val>
            <c:numRef>
              <c:f>'Equal spacing calculator'!$R$19</c:f>
              <c:numCache>
                <c:formatCode>0.000</c:formatCode>
                <c:ptCount val="1"/>
                <c:pt idx="0">
                  <c:v>0.40600000000000003</c:v>
                </c:pt>
              </c:numCache>
            </c:numRef>
          </c:val>
        </c:ser>
        <c:ser>
          <c:idx val="10"/>
          <c:order val="10"/>
          <c:spPr>
            <a:noFill/>
            <a:ln>
              <a:solidFill>
                <a:schemeClr val="tx1"/>
              </a:solidFill>
            </a:ln>
            <a:effectLst/>
          </c:spPr>
          <c:invertIfNegative val="0"/>
          <c:val>
            <c:numRef>
              <c:f>'Equal spacing calculator'!$R$20</c:f>
              <c:numCache>
                <c:formatCode>0.000</c:formatCode>
                <c:ptCount val="1"/>
                <c:pt idx="0">
                  <c:v>6.2048333333333332</c:v>
                </c:pt>
              </c:numCache>
            </c:numRef>
          </c:val>
        </c:ser>
        <c:ser>
          <c:idx val="11"/>
          <c:order val="11"/>
          <c:spPr>
            <a:solidFill>
              <a:srgbClr val="C00000"/>
            </a:solidFill>
            <a:ln>
              <a:solidFill>
                <a:schemeClr val="tx1"/>
              </a:solidFill>
            </a:ln>
            <a:effectLst/>
          </c:spPr>
          <c:invertIfNegative val="0"/>
          <c:val>
            <c:numRef>
              <c:f>'Equal spacing calculator'!$R$21</c:f>
              <c:numCache>
                <c:formatCode>0.000</c:formatCode>
                <c:ptCount val="1"/>
                <c:pt idx="0">
                  <c:v>0.27900000000000003</c:v>
                </c:pt>
              </c:numCache>
            </c:numRef>
          </c:val>
        </c:ser>
        <c:ser>
          <c:idx val="12"/>
          <c:order val="12"/>
          <c:spPr>
            <a:noFill/>
            <a:ln>
              <a:solidFill>
                <a:schemeClr val="tx1"/>
              </a:solidFill>
            </a:ln>
            <a:effectLst/>
          </c:spPr>
          <c:invertIfNegative val="0"/>
          <c:val>
            <c:numRef>
              <c:f>'Equal spacing calculator'!$R$22</c:f>
              <c:numCache>
                <c:formatCode>0.000</c:formatCode>
                <c:ptCount val="1"/>
                <c:pt idx="0">
                  <c:v>6.2048333333333332</c:v>
                </c:pt>
              </c:numCache>
            </c:numRef>
          </c:val>
        </c:ser>
        <c:ser>
          <c:idx val="13"/>
          <c:order val="13"/>
          <c:spPr>
            <a:solidFill>
              <a:srgbClr val="C00000"/>
            </a:solidFill>
            <a:ln>
              <a:solidFill>
                <a:schemeClr val="tx1"/>
              </a:solidFill>
            </a:ln>
            <a:effectLst/>
          </c:spPr>
          <c:invertIfNegative val="0"/>
          <c:val>
            <c:numRef>
              <c:f>'Equal spacing calculator'!$R$23</c:f>
              <c:numCache>
                <c:formatCode>0.000</c:formatCode>
                <c:ptCount val="1"/>
                <c:pt idx="0">
                  <c:v>0.22800000000000001</c:v>
                </c:pt>
              </c:numCache>
            </c:numRef>
          </c:val>
        </c:ser>
        <c:ser>
          <c:idx val="14"/>
          <c:order val="14"/>
          <c:spPr>
            <a:solidFill>
              <a:schemeClr val="tx2"/>
            </a:solidFill>
            <a:ln>
              <a:solidFill>
                <a:schemeClr val="tx1"/>
              </a:solidFill>
            </a:ln>
            <a:effectLst/>
          </c:spPr>
          <c:invertIfNegative val="0"/>
          <c:val>
            <c:numRef>
              <c:f>'Equal spacing calculator'!$R$24</c:f>
              <c:numCache>
                <c:formatCode>0.000</c:formatCode>
                <c:ptCount val="1"/>
                <c:pt idx="0">
                  <c:v>3</c:v>
                </c:pt>
              </c:numCache>
            </c:numRef>
          </c:val>
        </c:ser>
        <c:dLbls>
          <c:showLegendKey val="0"/>
          <c:showVal val="0"/>
          <c:showCatName val="0"/>
          <c:showSerName val="0"/>
          <c:showPercent val="0"/>
          <c:showBubbleSize val="0"/>
        </c:dLbls>
        <c:gapWidth val="150"/>
        <c:overlap val="100"/>
        <c:axId val="251059536"/>
        <c:axId val="251060096"/>
      </c:barChart>
      <c:catAx>
        <c:axId val="251059536"/>
        <c:scaling>
          <c:orientation val="minMax"/>
        </c:scaling>
        <c:delete val="1"/>
        <c:axPos val="l"/>
        <c:numFmt formatCode="0.000" sourceLinked="1"/>
        <c:majorTickMark val="none"/>
        <c:minorTickMark val="none"/>
        <c:tickLblPos val="nextTo"/>
        <c:crossAx val="251060096"/>
        <c:crosses val="autoZero"/>
        <c:auto val="1"/>
        <c:lblAlgn val="ctr"/>
        <c:lblOffset val="100"/>
        <c:noMultiLvlLbl val="0"/>
      </c:catAx>
      <c:valAx>
        <c:axId val="251060096"/>
        <c:scaling>
          <c:orientation val="minMax"/>
        </c:scaling>
        <c:delete val="1"/>
        <c:axPos val="b"/>
        <c:numFmt formatCode="0%" sourceLinked="1"/>
        <c:majorTickMark val="none"/>
        <c:minorTickMark val="none"/>
        <c:tickLblPos val="nextTo"/>
        <c:crossAx val="25105953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875496566912226E-3"/>
          <c:y val="0"/>
          <c:w val="0.9904249006866177"/>
          <c:h val="1"/>
        </c:manualLayout>
      </c:layout>
      <c:barChart>
        <c:barDir val="bar"/>
        <c:grouping val="percentStacked"/>
        <c:varyColors val="0"/>
        <c:ser>
          <c:idx val="0"/>
          <c:order val="0"/>
          <c:spPr>
            <a:solidFill>
              <a:schemeClr val="tx2"/>
            </a:solidFill>
            <a:ln>
              <a:solidFill>
                <a:schemeClr val="tx1"/>
              </a:solidFill>
            </a:ln>
            <a:effectLst/>
          </c:spPr>
          <c:invertIfNegative val="0"/>
          <c:val>
            <c:numRef>
              <c:f>'Equal spacing calculator'!$W$10</c:f>
              <c:numCache>
                <c:formatCode>0.000</c:formatCode>
                <c:ptCount val="1"/>
                <c:pt idx="0">
                  <c:v>3</c:v>
                </c:pt>
              </c:numCache>
            </c:numRef>
          </c:val>
        </c:ser>
        <c:ser>
          <c:idx val="1"/>
          <c:order val="1"/>
          <c:spPr>
            <a:solidFill>
              <a:srgbClr val="C00000"/>
            </a:solidFill>
            <a:ln>
              <a:solidFill>
                <a:schemeClr val="tx1"/>
              </a:solidFill>
            </a:ln>
            <a:effectLst/>
          </c:spPr>
          <c:invertIfNegative val="0"/>
          <c:val>
            <c:numRef>
              <c:f>'Equal spacing calculator'!$W$11</c:f>
              <c:numCache>
                <c:formatCode>0.000</c:formatCode>
                <c:ptCount val="1"/>
                <c:pt idx="0">
                  <c:v>1.65</c:v>
                </c:pt>
              </c:numCache>
            </c:numRef>
          </c:val>
        </c:ser>
        <c:ser>
          <c:idx val="2"/>
          <c:order val="2"/>
          <c:spPr>
            <a:noFill/>
            <a:ln>
              <a:solidFill>
                <a:schemeClr val="tx1"/>
              </a:solidFill>
            </a:ln>
            <a:effectLst/>
          </c:spPr>
          <c:invertIfNegative val="0"/>
          <c:val>
            <c:numRef>
              <c:f>'Equal spacing calculator'!$W$12</c:f>
              <c:numCache>
                <c:formatCode>0.000</c:formatCode>
                <c:ptCount val="1"/>
                <c:pt idx="0">
                  <c:v>6.2255714285714285</c:v>
                </c:pt>
              </c:numCache>
            </c:numRef>
          </c:val>
        </c:ser>
        <c:ser>
          <c:idx val="3"/>
          <c:order val="3"/>
          <c:spPr>
            <a:solidFill>
              <a:srgbClr val="C00000"/>
            </a:solidFill>
            <a:ln>
              <a:solidFill>
                <a:schemeClr val="tx1"/>
              </a:solidFill>
            </a:ln>
            <a:effectLst/>
          </c:spPr>
          <c:invertIfNegative val="0"/>
          <c:val>
            <c:numRef>
              <c:f>'Equal spacing calculator'!$W$13</c:f>
              <c:numCache>
                <c:formatCode>0.000</c:formatCode>
                <c:ptCount val="1"/>
                <c:pt idx="0">
                  <c:v>1.371</c:v>
                </c:pt>
              </c:numCache>
            </c:numRef>
          </c:val>
        </c:ser>
        <c:ser>
          <c:idx val="4"/>
          <c:order val="4"/>
          <c:spPr>
            <a:noFill/>
            <a:ln>
              <a:solidFill>
                <a:schemeClr val="accent1"/>
              </a:solidFill>
            </a:ln>
            <a:effectLst/>
          </c:spPr>
          <c:invertIfNegative val="0"/>
          <c:dPt>
            <c:idx val="0"/>
            <c:invertIfNegative val="0"/>
            <c:bubble3D val="0"/>
            <c:spPr>
              <a:noFill/>
              <a:ln>
                <a:solidFill>
                  <a:schemeClr val="tx1"/>
                </a:solidFill>
              </a:ln>
              <a:effectLst/>
            </c:spPr>
          </c:dPt>
          <c:val>
            <c:numRef>
              <c:f>'Equal spacing calculator'!$W$14</c:f>
              <c:numCache>
                <c:formatCode>0.000</c:formatCode>
                <c:ptCount val="1"/>
                <c:pt idx="0">
                  <c:v>6.2255714285714285</c:v>
                </c:pt>
              </c:numCache>
            </c:numRef>
          </c:val>
        </c:ser>
        <c:ser>
          <c:idx val="5"/>
          <c:order val="5"/>
          <c:spPr>
            <a:solidFill>
              <a:srgbClr val="C00000"/>
            </a:solidFill>
            <a:ln>
              <a:solidFill>
                <a:schemeClr val="tx1"/>
              </a:solidFill>
            </a:ln>
            <a:effectLst/>
          </c:spPr>
          <c:invertIfNegative val="0"/>
          <c:val>
            <c:numRef>
              <c:f>'Equal spacing calculator'!$W$15</c:f>
              <c:numCache>
                <c:formatCode>0.000</c:formatCode>
                <c:ptCount val="1"/>
                <c:pt idx="0">
                  <c:v>1.0660000000000001</c:v>
                </c:pt>
              </c:numCache>
            </c:numRef>
          </c:val>
        </c:ser>
        <c:ser>
          <c:idx val="6"/>
          <c:order val="6"/>
          <c:spPr>
            <a:noFill/>
            <a:ln>
              <a:solidFill>
                <a:schemeClr val="tx1"/>
              </a:solidFill>
            </a:ln>
            <a:effectLst/>
          </c:spPr>
          <c:invertIfNegative val="0"/>
          <c:val>
            <c:numRef>
              <c:f>'Equal spacing calculator'!$W$16</c:f>
              <c:numCache>
                <c:formatCode>0.000</c:formatCode>
                <c:ptCount val="1"/>
                <c:pt idx="0">
                  <c:v>6.2255714285714285</c:v>
                </c:pt>
              </c:numCache>
            </c:numRef>
          </c:val>
        </c:ser>
        <c:ser>
          <c:idx val="7"/>
          <c:order val="7"/>
          <c:spPr>
            <a:solidFill>
              <a:srgbClr val="C00000"/>
            </a:solidFill>
            <a:ln>
              <a:solidFill>
                <a:schemeClr val="tx1"/>
              </a:solidFill>
            </a:ln>
            <a:effectLst/>
          </c:spPr>
          <c:invertIfNegative val="0"/>
          <c:val>
            <c:numRef>
              <c:f>'Equal spacing calculator'!$W$17</c:f>
              <c:numCache>
                <c:formatCode>0.000</c:formatCode>
                <c:ptCount val="1"/>
                <c:pt idx="0">
                  <c:v>0.81200000000000006</c:v>
                </c:pt>
              </c:numCache>
            </c:numRef>
          </c:val>
        </c:ser>
        <c:ser>
          <c:idx val="8"/>
          <c:order val="8"/>
          <c:spPr>
            <a:noFill/>
            <a:ln>
              <a:solidFill>
                <a:schemeClr val="tx1"/>
              </a:solidFill>
            </a:ln>
            <a:effectLst/>
          </c:spPr>
          <c:invertIfNegative val="0"/>
          <c:val>
            <c:numRef>
              <c:f>'Equal spacing calculator'!$W$18</c:f>
              <c:numCache>
                <c:formatCode>0.000</c:formatCode>
                <c:ptCount val="1"/>
                <c:pt idx="0">
                  <c:v>6.2255714285714285</c:v>
                </c:pt>
              </c:numCache>
            </c:numRef>
          </c:val>
        </c:ser>
        <c:ser>
          <c:idx val="9"/>
          <c:order val="9"/>
          <c:spPr>
            <a:solidFill>
              <a:srgbClr val="C00000"/>
            </a:solidFill>
            <a:ln>
              <a:solidFill>
                <a:schemeClr val="tx1"/>
              </a:solidFill>
            </a:ln>
            <a:effectLst/>
          </c:spPr>
          <c:invertIfNegative val="0"/>
          <c:val>
            <c:numRef>
              <c:f>'Equal spacing calculator'!$W$19</c:f>
              <c:numCache>
                <c:formatCode>0.000</c:formatCode>
                <c:ptCount val="1"/>
                <c:pt idx="0">
                  <c:v>0.60899999999999999</c:v>
                </c:pt>
              </c:numCache>
            </c:numRef>
          </c:val>
        </c:ser>
        <c:ser>
          <c:idx val="10"/>
          <c:order val="10"/>
          <c:spPr>
            <a:noFill/>
            <a:ln>
              <a:solidFill>
                <a:schemeClr val="tx1"/>
              </a:solidFill>
            </a:ln>
            <a:effectLst/>
          </c:spPr>
          <c:invertIfNegative val="0"/>
          <c:val>
            <c:numRef>
              <c:f>'Equal spacing calculator'!$W$20</c:f>
              <c:numCache>
                <c:formatCode>0.000</c:formatCode>
                <c:ptCount val="1"/>
                <c:pt idx="0">
                  <c:v>6.2255714285714285</c:v>
                </c:pt>
              </c:numCache>
            </c:numRef>
          </c:val>
        </c:ser>
        <c:ser>
          <c:idx val="11"/>
          <c:order val="11"/>
          <c:spPr>
            <a:solidFill>
              <a:srgbClr val="C00000"/>
            </a:solidFill>
            <a:ln>
              <a:solidFill>
                <a:schemeClr val="tx1"/>
              </a:solidFill>
            </a:ln>
            <a:effectLst/>
          </c:spPr>
          <c:invertIfNegative val="0"/>
          <c:val>
            <c:numRef>
              <c:f>'Equal spacing calculator'!$W$21</c:f>
              <c:numCache>
                <c:formatCode>0.000</c:formatCode>
                <c:ptCount val="1"/>
                <c:pt idx="0">
                  <c:v>0.40600000000000003</c:v>
                </c:pt>
              </c:numCache>
            </c:numRef>
          </c:val>
        </c:ser>
        <c:ser>
          <c:idx val="12"/>
          <c:order val="12"/>
          <c:spPr>
            <a:noFill/>
            <a:ln>
              <a:solidFill>
                <a:schemeClr val="tx1"/>
              </a:solidFill>
            </a:ln>
            <a:effectLst/>
          </c:spPr>
          <c:invertIfNegative val="0"/>
          <c:val>
            <c:numRef>
              <c:f>'Equal spacing calculator'!$W$22</c:f>
              <c:numCache>
                <c:formatCode>0.000</c:formatCode>
                <c:ptCount val="1"/>
                <c:pt idx="0">
                  <c:v>6.2255714285714285</c:v>
                </c:pt>
              </c:numCache>
            </c:numRef>
          </c:val>
        </c:ser>
        <c:ser>
          <c:idx val="13"/>
          <c:order val="13"/>
          <c:spPr>
            <a:solidFill>
              <a:srgbClr val="C00000"/>
            </a:solidFill>
            <a:ln>
              <a:solidFill>
                <a:schemeClr val="tx1"/>
              </a:solidFill>
            </a:ln>
            <a:effectLst/>
          </c:spPr>
          <c:invertIfNegative val="0"/>
          <c:val>
            <c:numRef>
              <c:f>'Equal spacing calculator'!$W$23</c:f>
              <c:numCache>
                <c:formatCode>0.000</c:formatCode>
                <c:ptCount val="1"/>
                <c:pt idx="0">
                  <c:v>0.27900000000000003</c:v>
                </c:pt>
              </c:numCache>
            </c:numRef>
          </c:val>
        </c:ser>
        <c:ser>
          <c:idx val="14"/>
          <c:order val="14"/>
          <c:spPr>
            <a:noFill/>
            <a:ln>
              <a:solidFill>
                <a:schemeClr val="tx1"/>
              </a:solidFill>
            </a:ln>
            <a:effectLst/>
          </c:spPr>
          <c:invertIfNegative val="0"/>
          <c:val>
            <c:numRef>
              <c:f>'Equal spacing calculator'!$W$24</c:f>
              <c:numCache>
                <c:formatCode>0.000</c:formatCode>
                <c:ptCount val="1"/>
                <c:pt idx="0">
                  <c:v>6.2255714285714285</c:v>
                </c:pt>
              </c:numCache>
            </c:numRef>
          </c:val>
        </c:ser>
        <c:ser>
          <c:idx val="15"/>
          <c:order val="15"/>
          <c:spPr>
            <a:solidFill>
              <a:schemeClr val="accent4">
                <a:lumMod val="80000"/>
                <a:lumOff val="20000"/>
              </a:schemeClr>
            </a:solidFill>
            <a:ln>
              <a:noFill/>
            </a:ln>
            <a:effectLst/>
          </c:spPr>
          <c:invertIfNegative val="0"/>
          <c:dPt>
            <c:idx val="0"/>
            <c:invertIfNegative val="0"/>
            <c:bubble3D val="0"/>
            <c:spPr>
              <a:solidFill>
                <a:srgbClr val="C00000"/>
              </a:solidFill>
              <a:ln>
                <a:noFill/>
              </a:ln>
              <a:effectLst/>
            </c:spPr>
          </c:dPt>
          <c:val>
            <c:numRef>
              <c:f>'Equal spacing calculator'!$W$25</c:f>
              <c:numCache>
                <c:formatCode>0.000</c:formatCode>
                <c:ptCount val="1"/>
                <c:pt idx="0">
                  <c:v>0.22800000000000001</c:v>
                </c:pt>
              </c:numCache>
            </c:numRef>
          </c:val>
        </c:ser>
        <c:ser>
          <c:idx val="16"/>
          <c:order val="16"/>
          <c:spPr>
            <a:solidFill>
              <a:schemeClr val="tx2"/>
            </a:solidFill>
            <a:ln>
              <a:solidFill>
                <a:schemeClr val="tx1"/>
              </a:solidFill>
            </a:ln>
            <a:effectLst/>
          </c:spPr>
          <c:invertIfNegative val="0"/>
          <c:val>
            <c:numRef>
              <c:f>'Equal spacing calculator'!$W$26</c:f>
              <c:numCache>
                <c:formatCode>0.000</c:formatCode>
                <c:ptCount val="1"/>
                <c:pt idx="0">
                  <c:v>3</c:v>
                </c:pt>
              </c:numCache>
            </c:numRef>
          </c:val>
        </c:ser>
        <c:dLbls>
          <c:showLegendKey val="0"/>
          <c:showVal val="0"/>
          <c:showCatName val="0"/>
          <c:showSerName val="0"/>
          <c:showPercent val="0"/>
          <c:showBubbleSize val="0"/>
        </c:dLbls>
        <c:gapWidth val="150"/>
        <c:overlap val="100"/>
        <c:axId val="343180464"/>
        <c:axId val="343181024"/>
      </c:barChart>
      <c:catAx>
        <c:axId val="343180464"/>
        <c:scaling>
          <c:orientation val="minMax"/>
        </c:scaling>
        <c:delete val="1"/>
        <c:axPos val="l"/>
        <c:numFmt formatCode="0.000" sourceLinked="1"/>
        <c:majorTickMark val="none"/>
        <c:minorTickMark val="none"/>
        <c:tickLblPos val="nextTo"/>
        <c:crossAx val="343181024"/>
        <c:crosses val="autoZero"/>
        <c:auto val="1"/>
        <c:lblAlgn val="ctr"/>
        <c:lblOffset val="100"/>
        <c:noMultiLvlLbl val="0"/>
      </c:catAx>
      <c:valAx>
        <c:axId val="343181024"/>
        <c:scaling>
          <c:orientation val="minMax"/>
        </c:scaling>
        <c:delete val="1"/>
        <c:axPos val="b"/>
        <c:numFmt formatCode="0%" sourceLinked="1"/>
        <c:majorTickMark val="none"/>
        <c:minorTickMark val="none"/>
        <c:tickLblPos val="nextTo"/>
        <c:crossAx val="34318046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171449</xdr:colOff>
      <xdr:row>18</xdr:row>
      <xdr:rowOff>200024</xdr:rowOff>
    </xdr:from>
    <xdr:to>
      <xdr:col>5</xdr:col>
      <xdr:colOff>0</xdr:colOff>
      <xdr:row>21</xdr:row>
      <xdr:rowOff>209549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609599</xdr:colOff>
      <xdr:row>20</xdr:row>
      <xdr:rowOff>200024</xdr:rowOff>
    </xdr:from>
    <xdr:to>
      <xdr:col>10</xdr:col>
      <xdr:colOff>0</xdr:colOff>
      <xdr:row>23</xdr:row>
      <xdr:rowOff>209549</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609599</xdr:colOff>
      <xdr:row>23</xdr:row>
      <xdr:rowOff>9524</xdr:rowOff>
    </xdr:from>
    <xdr:to>
      <xdr:col>15</xdr:col>
      <xdr:colOff>0</xdr:colOff>
      <xdr:row>26</xdr:row>
      <xdr:rowOff>9524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609599</xdr:colOff>
      <xdr:row>25</xdr:row>
      <xdr:rowOff>9524</xdr:rowOff>
    </xdr:from>
    <xdr:to>
      <xdr:col>20</xdr:col>
      <xdr:colOff>0</xdr:colOff>
      <xdr:row>28</xdr:row>
      <xdr:rowOff>38099</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0</xdr:colOff>
      <xdr:row>26</xdr:row>
      <xdr:rowOff>190499</xdr:rowOff>
    </xdr:from>
    <xdr:to>
      <xdr:col>25</xdr:col>
      <xdr:colOff>2382</xdr:colOff>
      <xdr:row>30</xdr:row>
      <xdr:rowOff>47624</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30"/>
  <sheetViews>
    <sheetView tabSelected="1" zoomScaleNormal="100" workbookViewId="0">
      <selection activeCell="C9" sqref="C9"/>
    </sheetView>
  </sheetViews>
  <sheetFormatPr defaultRowHeight="15" x14ac:dyDescent="0.25"/>
  <cols>
    <col min="1" max="1" width="2.5703125" customWidth="1"/>
    <col min="2" max="2" width="9.140625" style="3"/>
    <col min="3" max="5" width="9.140625" style="2"/>
    <col min="6" max="7" width="9.140625" style="3"/>
    <col min="8" max="10" width="9.140625" style="2"/>
  </cols>
  <sheetData>
    <row r="2" spans="2:25" ht="15.75" thickBot="1" x14ac:dyDescent="0.3">
      <c r="B2" s="32" t="s">
        <v>18</v>
      </c>
      <c r="C2" s="32"/>
      <c r="D2" s="33"/>
      <c r="E2" s="33"/>
      <c r="F2" s="33"/>
      <c r="G2" s="33"/>
      <c r="H2" s="33"/>
      <c r="I2" s="33"/>
      <c r="J2" s="33"/>
      <c r="K2" s="4"/>
      <c r="L2" s="4"/>
      <c r="M2" s="4"/>
      <c r="N2" s="4"/>
      <c r="O2" s="4"/>
    </row>
    <row r="3" spans="2:25" x14ac:dyDescent="0.25">
      <c r="B3" s="26" t="s">
        <v>20</v>
      </c>
      <c r="C3" s="27"/>
      <c r="D3" s="27"/>
      <c r="E3" s="27"/>
      <c r="F3" s="27"/>
      <c r="G3" s="27"/>
      <c r="H3" s="27"/>
      <c r="I3" s="27"/>
      <c r="J3" s="27"/>
      <c r="K3" s="34"/>
      <c r="L3" s="34"/>
      <c r="M3" s="34"/>
      <c r="N3" s="34"/>
      <c r="O3" s="35"/>
    </row>
    <row r="4" spans="2:25" x14ac:dyDescent="0.25">
      <c r="B4" s="28"/>
      <c r="C4" s="29"/>
      <c r="D4" s="29"/>
      <c r="E4" s="29"/>
      <c r="F4" s="29"/>
      <c r="G4" s="29"/>
      <c r="H4" s="29"/>
      <c r="I4" s="29"/>
      <c r="J4" s="29"/>
      <c r="K4" s="36"/>
      <c r="L4" s="36"/>
      <c r="M4" s="36"/>
      <c r="N4" s="36"/>
      <c r="O4" s="37"/>
    </row>
    <row r="5" spans="2:25" x14ac:dyDescent="0.25">
      <c r="B5" s="28"/>
      <c r="C5" s="29"/>
      <c r="D5" s="29"/>
      <c r="E5" s="29"/>
      <c r="F5" s="29"/>
      <c r="G5" s="29"/>
      <c r="H5" s="29"/>
      <c r="I5" s="29"/>
      <c r="J5" s="29"/>
      <c r="K5" s="36"/>
      <c r="L5" s="36"/>
      <c r="M5" s="36"/>
      <c r="N5" s="36"/>
      <c r="O5" s="37"/>
    </row>
    <row r="6" spans="2:25" ht="15.75" thickBot="1" x14ac:dyDescent="0.3">
      <c r="B6" s="30"/>
      <c r="C6" s="31"/>
      <c r="D6" s="31"/>
      <c r="E6" s="31"/>
      <c r="F6" s="31"/>
      <c r="G6" s="31"/>
      <c r="H6" s="31"/>
      <c r="I6" s="31"/>
      <c r="J6" s="31"/>
      <c r="K6" s="38"/>
      <c r="L6" s="38"/>
      <c r="M6" s="38"/>
      <c r="N6" s="38"/>
      <c r="O6" s="39"/>
    </row>
    <row r="7" spans="2:25" ht="15.75" thickBot="1" x14ac:dyDescent="0.3"/>
    <row r="8" spans="2:25" ht="18.75" x14ac:dyDescent="0.25">
      <c r="B8" s="7" t="s">
        <v>2</v>
      </c>
      <c r="C8" s="8"/>
      <c r="D8" s="8"/>
      <c r="E8" s="9"/>
      <c r="G8" s="7" t="s">
        <v>3</v>
      </c>
      <c r="H8" s="8"/>
      <c r="I8" s="8"/>
      <c r="J8" s="9"/>
      <c r="L8" s="7" t="s">
        <v>4</v>
      </c>
      <c r="M8" s="8"/>
      <c r="N8" s="8"/>
      <c r="O8" s="9"/>
      <c r="Q8" s="7" t="s">
        <v>5</v>
      </c>
      <c r="R8" s="8"/>
      <c r="S8" s="8"/>
      <c r="T8" s="9"/>
      <c r="V8" s="7" t="s">
        <v>6</v>
      </c>
      <c r="W8" s="8"/>
      <c r="X8" s="8"/>
      <c r="Y8" s="9"/>
    </row>
    <row r="9" spans="2:25" ht="15.75" x14ac:dyDescent="0.25">
      <c r="B9" s="23" t="s">
        <v>1</v>
      </c>
      <c r="C9" s="45">
        <v>42</v>
      </c>
      <c r="D9" s="10"/>
      <c r="E9" s="5"/>
      <c r="G9" s="23" t="s">
        <v>1</v>
      </c>
      <c r="H9" s="45">
        <v>44</v>
      </c>
      <c r="I9" s="10"/>
      <c r="J9" s="5"/>
      <c r="L9" s="23" t="s">
        <v>1</v>
      </c>
      <c r="M9" s="45">
        <v>43</v>
      </c>
      <c r="N9" s="15"/>
      <c r="O9" s="16"/>
      <c r="Q9" s="23" t="s">
        <v>1</v>
      </c>
      <c r="R9" s="45">
        <v>48</v>
      </c>
      <c r="S9" s="15"/>
      <c r="T9" s="16"/>
      <c r="V9" s="23" t="s">
        <v>1</v>
      </c>
      <c r="W9" s="45">
        <v>56</v>
      </c>
      <c r="X9" s="15"/>
      <c r="Y9" s="16"/>
    </row>
    <row r="10" spans="2:25" ht="15.75" x14ac:dyDescent="0.25">
      <c r="B10" s="40" t="s">
        <v>0</v>
      </c>
      <c r="C10" s="42">
        <v>3</v>
      </c>
      <c r="D10" s="11" t="s">
        <v>15</v>
      </c>
      <c r="E10" s="12"/>
      <c r="G10" s="40" t="s">
        <v>0</v>
      </c>
      <c r="H10" s="42">
        <v>3</v>
      </c>
      <c r="I10" s="11" t="s">
        <v>15</v>
      </c>
      <c r="J10" s="12"/>
      <c r="L10" s="40" t="s">
        <v>0</v>
      </c>
      <c r="M10" s="42">
        <v>3</v>
      </c>
      <c r="N10" s="11" t="s">
        <v>15</v>
      </c>
      <c r="O10" s="12"/>
      <c r="Q10" s="40" t="s">
        <v>0</v>
      </c>
      <c r="R10" s="42">
        <v>3</v>
      </c>
      <c r="S10" s="11" t="s">
        <v>15</v>
      </c>
      <c r="T10" s="17"/>
      <c r="V10" s="40" t="s">
        <v>0</v>
      </c>
      <c r="W10" s="42">
        <v>3</v>
      </c>
      <c r="X10" s="11" t="s">
        <v>15</v>
      </c>
      <c r="Y10" s="17"/>
    </row>
    <row r="11" spans="2:25" ht="15.75" x14ac:dyDescent="0.25">
      <c r="B11" s="24" t="s">
        <v>10</v>
      </c>
      <c r="C11" s="43">
        <v>2.54</v>
      </c>
      <c r="D11" s="19">
        <f>SUM(C10:C11)-(C11/2)</f>
        <v>4.2699999999999996</v>
      </c>
      <c r="E11" s="20">
        <f>SUM(C11:C18)-(C11/2)</f>
        <v>37.729999999999997</v>
      </c>
      <c r="G11" s="24" t="s">
        <v>11</v>
      </c>
      <c r="H11" s="43">
        <v>3.3</v>
      </c>
      <c r="I11" s="19">
        <f>SUM(H10:H11)-(H11/2)</f>
        <v>4.6500000000000004</v>
      </c>
      <c r="J11" s="20">
        <f>SUM(H11:H20)-(H11/2)</f>
        <v>39.35</v>
      </c>
      <c r="L11" s="24" t="s">
        <v>12</v>
      </c>
      <c r="M11" s="43">
        <f>0.042*25.4</f>
        <v>1.0668</v>
      </c>
      <c r="N11" s="19">
        <f>SUM(M10:M11)-(M11/2)</f>
        <v>3.5333999999999999</v>
      </c>
      <c r="O11" s="20">
        <f>SUM(M11:M22)-(M11/2)</f>
        <v>39.4666</v>
      </c>
      <c r="Q11" s="24" t="s">
        <v>13</v>
      </c>
      <c r="R11" s="43">
        <v>1.371</v>
      </c>
      <c r="S11" s="19">
        <f>SUM(R10:R11)-(R11/2)</f>
        <v>3.6855000000000002</v>
      </c>
      <c r="T11" s="20">
        <f>SUM(R11:R24)-(R11/2)</f>
        <v>44.31450000000001</v>
      </c>
      <c r="V11" s="24" t="s">
        <v>14</v>
      </c>
      <c r="W11" s="43">
        <v>1.65</v>
      </c>
      <c r="X11" s="19">
        <f>SUM(W10:W11)-(W11/2)</f>
        <v>3.8250000000000002</v>
      </c>
      <c r="Y11" s="20">
        <f>SUM(W11:W26)-(W11/2)</f>
        <v>52.174999999999997</v>
      </c>
    </row>
    <row r="12" spans="2:25" ht="15.75" x14ac:dyDescent="0.25">
      <c r="B12" s="25" t="s">
        <v>19</v>
      </c>
      <c r="C12" s="18">
        <f>(C9-C19)/3</f>
        <v>9.5466666666666669</v>
      </c>
      <c r="D12" s="21" t="s">
        <v>16</v>
      </c>
      <c r="E12" s="22" t="s">
        <v>17</v>
      </c>
      <c r="G12" s="25" t="s">
        <v>19</v>
      </c>
      <c r="H12" s="18">
        <f>(H9-H21)/4</f>
        <v>6.835</v>
      </c>
      <c r="I12" s="21" t="s">
        <v>16</v>
      </c>
      <c r="J12" s="22" t="s">
        <v>17</v>
      </c>
      <c r="L12" s="25" t="s">
        <v>19</v>
      </c>
      <c r="M12" s="18">
        <f>(M9-M23)/5</f>
        <v>6.7192800000000004</v>
      </c>
      <c r="N12" s="21" t="s">
        <v>16</v>
      </c>
      <c r="O12" s="22" t="s">
        <v>17</v>
      </c>
      <c r="Q12" s="25" t="s">
        <v>19</v>
      </c>
      <c r="R12" s="18">
        <f>(R9-R25)/6</f>
        <v>6.2048333333333332</v>
      </c>
      <c r="S12" s="21" t="s">
        <v>16</v>
      </c>
      <c r="T12" s="22" t="s">
        <v>17</v>
      </c>
      <c r="V12" s="25" t="s">
        <v>19</v>
      </c>
      <c r="W12" s="18">
        <f>(W9-W27)/7</f>
        <v>6.2255714285714285</v>
      </c>
      <c r="X12" s="21" t="s">
        <v>16</v>
      </c>
      <c r="Y12" s="22" t="s">
        <v>17</v>
      </c>
    </row>
    <row r="13" spans="2:25" ht="15.75" x14ac:dyDescent="0.25">
      <c r="B13" s="24" t="s">
        <v>9</v>
      </c>
      <c r="C13" s="43">
        <v>2.0299999999999998</v>
      </c>
      <c r="D13" s="19">
        <f>SUM(C10:C13)-(C13/2)</f>
        <v>16.101666666666667</v>
      </c>
      <c r="E13" s="20">
        <f>SUM(C13:C18)-(C13/2)</f>
        <v>25.898333333333333</v>
      </c>
      <c r="G13" s="24" t="s">
        <v>10</v>
      </c>
      <c r="H13" s="43">
        <v>2.54</v>
      </c>
      <c r="I13" s="19">
        <f>SUM(H10:H13)-(H13/2)</f>
        <v>14.405000000000001</v>
      </c>
      <c r="J13" s="20">
        <f>SUM(H13:H20)-(H13/2)</f>
        <v>29.594999999999999</v>
      </c>
      <c r="L13" s="24" t="s">
        <v>11</v>
      </c>
      <c r="M13" s="43">
        <f>0.032*25.4</f>
        <v>0.81279999999999997</v>
      </c>
      <c r="N13" s="19">
        <f>SUM(M10:M13)-(M13/2)</f>
        <v>11.19248</v>
      </c>
      <c r="O13" s="20">
        <f>SUM(M13:M22)-(M13/2)</f>
        <v>31.80752</v>
      </c>
      <c r="Q13" s="24" t="s">
        <v>12</v>
      </c>
      <c r="R13" s="43">
        <v>1.0660000000000001</v>
      </c>
      <c r="S13" s="19">
        <f>SUM(R10:R13)-(R13/2)</f>
        <v>11.108833333333335</v>
      </c>
      <c r="T13" s="20">
        <f>SUM(R13:R24)-(R13/2)</f>
        <v>36.89116666666667</v>
      </c>
      <c r="V13" s="24" t="s">
        <v>13</v>
      </c>
      <c r="W13" s="43">
        <v>1.371</v>
      </c>
      <c r="X13" s="19">
        <f>SUM(W10:W13)-(W13/2)</f>
        <v>11.561071428571431</v>
      </c>
      <c r="Y13" s="20">
        <f>SUM(W13:W26)-(W13/2)</f>
        <v>44.438928571428576</v>
      </c>
    </row>
    <row r="14" spans="2:25" ht="15.75" x14ac:dyDescent="0.25">
      <c r="B14" s="25" t="s">
        <v>19</v>
      </c>
      <c r="C14" s="18">
        <f>C12</f>
        <v>9.5466666666666669</v>
      </c>
      <c r="D14" s="21" t="s">
        <v>16</v>
      </c>
      <c r="E14" s="22" t="s">
        <v>17</v>
      </c>
      <c r="G14" s="25" t="s">
        <v>19</v>
      </c>
      <c r="H14" s="18">
        <f>H12</f>
        <v>6.835</v>
      </c>
      <c r="I14" s="21" t="s">
        <v>16</v>
      </c>
      <c r="J14" s="22" t="s">
        <v>17</v>
      </c>
      <c r="L14" s="25" t="s">
        <v>19</v>
      </c>
      <c r="M14" s="18">
        <f>M12</f>
        <v>6.7192800000000004</v>
      </c>
      <c r="N14" s="21" t="s">
        <v>16</v>
      </c>
      <c r="O14" s="22" t="s">
        <v>17</v>
      </c>
      <c r="Q14" s="25" t="s">
        <v>19</v>
      </c>
      <c r="R14" s="18">
        <f>R12</f>
        <v>6.2048333333333332</v>
      </c>
      <c r="S14" s="21" t="s">
        <v>16</v>
      </c>
      <c r="T14" s="22" t="s">
        <v>17</v>
      </c>
      <c r="V14" s="25" t="s">
        <v>19</v>
      </c>
      <c r="W14" s="18">
        <f>W12</f>
        <v>6.2255714285714285</v>
      </c>
      <c r="X14" s="21" t="s">
        <v>16</v>
      </c>
      <c r="Y14" s="22" t="s">
        <v>17</v>
      </c>
    </row>
    <row r="15" spans="2:25" ht="15.75" x14ac:dyDescent="0.25">
      <c r="B15" s="24" t="s">
        <v>8</v>
      </c>
      <c r="C15" s="43">
        <v>1.65</v>
      </c>
      <c r="D15" s="19">
        <f>SUM(C10:C15)-(C15/2)</f>
        <v>27.488333333333333</v>
      </c>
      <c r="E15" s="20">
        <f>SUM(C15:C18)-(C15/2)</f>
        <v>14.511666666666668</v>
      </c>
      <c r="G15" s="24" t="s">
        <v>9</v>
      </c>
      <c r="H15" s="43">
        <v>2.0299999999999998</v>
      </c>
      <c r="I15" s="19">
        <f>SUM(H10:H15)-(H15/2)</f>
        <v>23.525000000000002</v>
      </c>
      <c r="J15" s="20">
        <f>SUM(H15:H20)-(H15/2)</f>
        <v>20.475000000000001</v>
      </c>
      <c r="L15" s="24" t="s">
        <v>10</v>
      </c>
      <c r="M15" s="43">
        <f>0.024*25.4</f>
        <v>0.60960000000000003</v>
      </c>
      <c r="N15" s="19">
        <f>SUM(M10:M15)-(M15/2)</f>
        <v>18.622959999999999</v>
      </c>
      <c r="O15" s="20">
        <f>SUM(M15:M22)-(M15/2)</f>
        <v>24.377040000000001</v>
      </c>
      <c r="Q15" s="24" t="s">
        <v>11</v>
      </c>
      <c r="R15" s="43">
        <v>0.81200000000000006</v>
      </c>
      <c r="S15" s="19">
        <f>SUM(R10:R15)-(R15/2)</f>
        <v>18.25266666666667</v>
      </c>
      <c r="T15" s="20">
        <f>SUM(R15:R24)-(R15/2)</f>
        <v>29.747333333333334</v>
      </c>
      <c r="V15" s="24" t="s">
        <v>12</v>
      </c>
      <c r="W15" s="43">
        <v>1.0660000000000001</v>
      </c>
      <c r="X15" s="19">
        <f>SUM(W10:W15)-(W15/2)</f>
        <v>19.005142857142857</v>
      </c>
      <c r="Y15" s="20">
        <f>SUM(W15:W26)-(W15/2)</f>
        <v>36.994857142857143</v>
      </c>
    </row>
    <row r="16" spans="2:25" ht="15.75" x14ac:dyDescent="0.25">
      <c r="B16" s="25" t="s">
        <v>19</v>
      </c>
      <c r="C16" s="18">
        <f>C14</f>
        <v>9.5466666666666669</v>
      </c>
      <c r="D16" s="21" t="s">
        <v>16</v>
      </c>
      <c r="E16" s="22" t="s">
        <v>17</v>
      </c>
      <c r="G16" s="25" t="s">
        <v>19</v>
      </c>
      <c r="H16" s="18">
        <f>H14</f>
        <v>6.835</v>
      </c>
      <c r="I16" s="21" t="s">
        <v>16</v>
      </c>
      <c r="J16" s="22" t="s">
        <v>17</v>
      </c>
      <c r="L16" s="25" t="s">
        <v>19</v>
      </c>
      <c r="M16" s="18">
        <f>M14</f>
        <v>6.7192800000000004</v>
      </c>
      <c r="N16" s="21" t="s">
        <v>16</v>
      </c>
      <c r="O16" s="22" t="s">
        <v>17</v>
      </c>
      <c r="Q16" s="25" t="s">
        <v>19</v>
      </c>
      <c r="R16" s="18">
        <f>R14</f>
        <v>6.2048333333333332</v>
      </c>
      <c r="S16" s="21" t="s">
        <v>16</v>
      </c>
      <c r="T16" s="22" t="s">
        <v>17</v>
      </c>
      <c r="V16" s="25" t="s">
        <v>19</v>
      </c>
      <c r="W16" s="18">
        <f>W14</f>
        <v>6.2255714285714285</v>
      </c>
      <c r="X16" s="21" t="s">
        <v>16</v>
      </c>
      <c r="Y16" s="22" t="s">
        <v>17</v>
      </c>
    </row>
    <row r="17" spans="2:25" ht="15.75" x14ac:dyDescent="0.25">
      <c r="B17" s="24" t="s">
        <v>7</v>
      </c>
      <c r="C17" s="43">
        <v>1.1399999999999999</v>
      </c>
      <c r="D17" s="19">
        <f>SUM(C10:C17)-(C17/2)</f>
        <v>38.43</v>
      </c>
      <c r="E17" s="20">
        <f>SUM(C17:C18)-(C17/2)</f>
        <v>3.57</v>
      </c>
      <c r="G17" s="24" t="s">
        <v>8</v>
      </c>
      <c r="H17" s="43">
        <v>1.65</v>
      </c>
      <c r="I17" s="19">
        <f>SUM(H10:H17)-(H17/2)</f>
        <v>32.200000000000003</v>
      </c>
      <c r="J17" s="20">
        <f>SUM(H17:H20)-(H17/2)</f>
        <v>11.8</v>
      </c>
      <c r="L17" s="24" t="s">
        <v>9</v>
      </c>
      <c r="M17" s="43">
        <f>0.016*25.4</f>
        <v>0.40639999999999998</v>
      </c>
      <c r="N17" s="19">
        <f>SUM(M10:M17)-(M17/2)</f>
        <v>25.850240000000003</v>
      </c>
      <c r="O17" s="20">
        <f>SUM(M17:M22)-(M17/2)</f>
        <v>17.149760000000001</v>
      </c>
      <c r="Q17" s="24" t="s">
        <v>10</v>
      </c>
      <c r="R17" s="43">
        <v>0.60899999999999999</v>
      </c>
      <c r="S17" s="19">
        <f>SUM(R10:R17)-(R17/2)</f>
        <v>25.168000000000003</v>
      </c>
      <c r="T17" s="20">
        <f>SUM(R17:R24)-(R17/2)</f>
        <v>22.832000000000001</v>
      </c>
      <c r="V17" s="24" t="s">
        <v>11</v>
      </c>
      <c r="W17" s="43">
        <v>0.81200000000000006</v>
      </c>
      <c r="X17" s="19">
        <f>SUM(W10:W17)-(W17/2)</f>
        <v>26.169714285714289</v>
      </c>
      <c r="Y17" s="20">
        <f>SUM(W17:W26)-(W17/2)</f>
        <v>29.830285714285719</v>
      </c>
    </row>
    <row r="18" spans="2:25" ht="16.5" thickBot="1" x14ac:dyDescent="0.3">
      <c r="B18" s="41" t="s">
        <v>0</v>
      </c>
      <c r="C18" s="44">
        <v>3</v>
      </c>
      <c r="D18" s="13"/>
      <c r="E18" s="14" t="s">
        <v>15</v>
      </c>
      <c r="G18" s="25" t="s">
        <v>19</v>
      </c>
      <c r="H18" s="18">
        <f>H16</f>
        <v>6.835</v>
      </c>
      <c r="I18" s="21" t="s">
        <v>16</v>
      </c>
      <c r="J18" s="22" t="s">
        <v>17</v>
      </c>
      <c r="L18" s="25" t="s">
        <v>19</v>
      </c>
      <c r="M18" s="18">
        <f>M16</f>
        <v>6.7192800000000004</v>
      </c>
      <c r="N18" s="21" t="s">
        <v>16</v>
      </c>
      <c r="O18" s="22" t="s">
        <v>17</v>
      </c>
      <c r="Q18" s="25" t="s">
        <v>19</v>
      </c>
      <c r="R18" s="18">
        <f>R16</f>
        <v>6.2048333333333332</v>
      </c>
      <c r="S18" s="21" t="s">
        <v>16</v>
      </c>
      <c r="T18" s="22" t="s">
        <v>17</v>
      </c>
      <c r="V18" s="25" t="s">
        <v>19</v>
      </c>
      <c r="W18" s="18">
        <f>W16</f>
        <v>6.2255714285714285</v>
      </c>
      <c r="X18" s="21" t="s">
        <v>16</v>
      </c>
      <c r="Y18" s="22" t="s">
        <v>17</v>
      </c>
    </row>
    <row r="19" spans="2:25" ht="15.75" x14ac:dyDescent="0.25">
      <c r="C19" s="6">
        <f>SUM(C10,C11,C13,C15,C17,C18)</f>
        <v>13.360000000000001</v>
      </c>
      <c r="D19"/>
      <c r="G19" s="24" t="s">
        <v>7</v>
      </c>
      <c r="H19" s="43">
        <v>1.1399999999999999</v>
      </c>
      <c r="I19" s="19">
        <f>SUM(H10:H19)-(H19/2)</f>
        <v>40.430000000000007</v>
      </c>
      <c r="J19" s="20">
        <f>SUM(H19:H20)-(H19/2)</f>
        <v>3.57</v>
      </c>
      <c r="L19" s="24" t="s">
        <v>8</v>
      </c>
      <c r="M19" s="43">
        <f>0.011*25.4</f>
        <v>0.27939999999999998</v>
      </c>
      <c r="N19" s="19">
        <f>SUM(M10:M19)-(M19/2)</f>
        <v>32.912420000000004</v>
      </c>
      <c r="O19" s="20">
        <f>SUM(M19:M22)-(M19/2)</f>
        <v>10.087580000000001</v>
      </c>
      <c r="Q19" s="24" t="s">
        <v>9</v>
      </c>
      <c r="R19" s="43">
        <v>0.40600000000000003</v>
      </c>
      <c r="S19" s="19">
        <f>SUM(R10:R19)-(R19/2)</f>
        <v>31.880333333333336</v>
      </c>
      <c r="T19" s="20">
        <f>SUM(R19:R24)-(R19/2)</f>
        <v>16.119666666666664</v>
      </c>
      <c r="V19" s="24" t="s">
        <v>10</v>
      </c>
      <c r="W19" s="43">
        <v>0.60899999999999999</v>
      </c>
      <c r="X19" s="19">
        <f>SUM(W10:W19)-(W19/2)</f>
        <v>33.105785714285723</v>
      </c>
      <c r="Y19" s="20">
        <f>SUM(W19:W26)-(W19/2)</f>
        <v>22.894214285714284</v>
      </c>
    </row>
    <row r="20" spans="2:25" ht="16.5" thickBot="1" x14ac:dyDescent="0.3">
      <c r="D20"/>
      <c r="G20" s="41" t="s">
        <v>0</v>
      </c>
      <c r="H20" s="44">
        <v>3</v>
      </c>
      <c r="I20" s="13"/>
      <c r="J20" s="14" t="s">
        <v>15</v>
      </c>
      <c r="L20" s="25" t="s">
        <v>19</v>
      </c>
      <c r="M20" s="18">
        <f>M18</f>
        <v>6.7192800000000004</v>
      </c>
      <c r="N20" s="21" t="s">
        <v>16</v>
      </c>
      <c r="O20" s="22" t="s">
        <v>17</v>
      </c>
      <c r="Q20" s="25" t="s">
        <v>19</v>
      </c>
      <c r="R20" s="18">
        <f>R18</f>
        <v>6.2048333333333332</v>
      </c>
      <c r="S20" s="21" t="s">
        <v>16</v>
      </c>
      <c r="T20" s="22" t="s">
        <v>17</v>
      </c>
      <c r="V20" s="25" t="s">
        <v>19</v>
      </c>
      <c r="W20" s="18">
        <f>W18</f>
        <v>6.2255714285714285</v>
      </c>
      <c r="X20" s="21" t="s">
        <v>16</v>
      </c>
      <c r="Y20" s="22" t="s">
        <v>17</v>
      </c>
    </row>
    <row r="21" spans="2:25" ht="15.75" x14ac:dyDescent="0.25">
      <c r="D21"/>
      <c r="E21" s="1"/>
      <c r="H21" s="6">
        <f>SUM(H10,H11,H13,H15,H17,H19,H20)</f>
        <v>16.66</v>
      </c>
      <c r="I21"/>
      <c r="L21" s="24" t="s">
        <v>7</v>
      </c>
      <c r="M21" s="43">
        <f>0.009*25.4</f>
        <v>0.22859999999999997</v>
      </c>
      <c r="N21" s="19">
        <f>SUM(M10:M21)-(M21/2)</f>
        <v>39.8857</v>
      </c>
      <c r="O21" s="20">
        <f>SUM(M21:M22)-(M21/2)</f>
        <v>3.1143000000000001</v>
      </c>
      <c r="Q21" s="24" t="s">
        <v>8</v>
      </c>
      <c r="R21" s="43">
        <v>0.27900000000000003</v>
      </c>
      <c r="S21" s="19">
        <f>SUM(R10:R21)-(R21/2)</f>
        <v>38.427666666666674</v>
      </c>
      <c r="T21" s="20">
        <f>SUM(R21:R24)-(R21/2)</f>
        <v>9.5723333333333329</v>
      </c>
      <c r="V21" s="24" t="s">
        <v>9</v>
      </c>
      <c r="W21" s="43">
        <v>0.40600000000000003</v>
      </c>
      <c r="X21" s="19">
        <f>SUM(W10:W21)-(W21/2)</f>
        <v>39.838857142857144</v>
      </c>
      <c r="Y21" s="20">
        <f>SUM(W21:W26)-(W21/2)</f>
        <v>16.16114285714286</v>
      </c>
    </row>
    <row r="22" spans="2:25" ht="16.5" thickBot="1" x14ac:dyDescent="0.3">
      <c r="D22"/>
      <c r="I22"/>
      <c r="L22" s="41" t="s">
        <v>0</v>
      </c>
      <c r="M22" s="44">
        <v>3</v>
      </c>
      <c r="N22" s="13"/>
      <c r="O22" s="14" t="s">
        <v>15</v>
      </c>
      <c r="Q22" s="25" t="s">
        <v>19</v>
      </c>
      <c r="R22" s="18">
        <f>R20</f>
        <v>6.2048333333333332</v>
      </c>
      <c r="S22" s="21" t="s">
        <v>16</v>
      </c>
      <c r="T22" s="22" t="s">
        <v>17</v>
      </c>
      <c r="V22" s="25" t="s">
        <v>19</v>
      </c>
      <c r="W22" s="18">
        <f>W20</f>
        <v>6.2255714285714285</v>
      </c>
      <c r="X22" s="21" t="s">
        <v>16</v>
      </c>
      <c r="Y22" s="22" t="s">
        <v>17</v>
      </c>
    </row>
    <row r="23" spans="2:25" ht="15.75" x14ac:dyDescent="0.25">
      <c r="D23"/>
      <c r="I23"/>
      <c r="J23" s="1"/>
      <c r="L23" s="3"/>
      <c r="M23" s="6">
        <f>SUM(M10,M11,M13,M15,M17,M19,M21,M22)</f>
        <v>9.4036000000000008</v>
      </c>
      <c r="O23" s="2"/>
      <c r="Q23" s="24" t="s">
        <v>7</v>
      </c>
      <c r="R23" s="43">
        <v>0.22800000000000001</v>
      </c>
      <c r="S23" s="19">
        <f>SUM(R10:R23)-(R23/2)</f>
        <v>44.88600000000001</v>
      </c>
      <c r="T23" s="20">
        <f>SUM(R23:R24)-(R23/2)</f>
        <v>3.1140000000000003</v>
      </c>
      <c r="V23" s="24" t="s">
        <v>8</v>
      </c>
      <c r="W23" s="43">
        <v>0.27900000000000003</v>
      </c>
      <c r="X23" s="19">
        <f>SUM(W10:W23)-(W23/2)</f>
        <v>46.40692857142858</v>
      </c>
      <c r="Y23" s="20">
        <f>SUM(W23:W26)-(W23/2)</f>
        <v>9.5930714285714291</v>
      </c>
    </row>
    <row r="24" spans="2:25" ht="16.5" thickBot="1" x14ac:dyDescent="0.3">
      <c r="Q24" s="41" t="s">
        <v>0</v>
      </c>
      <c r="R24" s="44">
        <v>3</v>
      </c>
      <c r="S24" s="13"/>
      <c r="T24" s="14" t="s">
        <v>15</v>
      </c>
      <c r="V24" s="25" t="s">
        <v>19</v>
      </c>
      <c r="W24" s="18">
        <f>W22</f>
        <v>6.2255714285714285</v>
      </c>
      <c r="X24" s="21" t="s">
        <v>16</v>
      </c>
      <c r="Y24" s="22" t="s">
        <v>17</v>
      </c>
    </row>
    <row r="25" spans="2:25" ht="15.75" x14ac:dyDescent="0.25">
      <c r="N25" s="1"/>
      <c r="O25" s="1"/>
      <c r="Q25" s="3"/>
      <c r="R25" s="6">
        <f>SUM(R10,R11,R13,R15,R17,R19,R21,R23,R24)</f>
        <v>10.771000000000001</v>
      </c>
      <c r="V25" s="24" t="s">
        <v>7</v>
      </c>
      <c r="W25" s="43">
        <v>0.22800000000000001</v>
      </c>
      <c r="X25" s="19">
        <f>SUM(W10:W25)-(W25/2)</f>
        <v>52.88600000000001</v>
      </c>
      <c r="Y25" s="20">
        <f>SUM(W25:W26)-(W25/2)</f>
        <v>3.1140000000000003</v>
      </c>
    </row>
    <row r="26" spans="2:25" ht="16.5" thickBot="1" x14ac:dyDescent="0.3">
      <c r="O26" s="2"/>
      <c r="V26" s="41" t="s">
        <v>0</v>
      </c>
      <c r="W26" s="44">
        <v>3</v>
      </c>
      <c r="X26" s="13"/>
      <c r="Y26" s="14" t="s">
        <v>15</v>
      </c>
    </row>
    <row r="27" spans="2:25" x14ac:dyDescent="0.25">
      <c r="V27" s="3"/>
      <c r="W27" s="6">
        <f>SUM(W10,W11,W13,W15,W17,W19,W21,W23,W25,W26)</f>
        <v>12.421000000000001</v>
      </c>
    </row>
    <row r="28" spans="2:25" x14ac:dyDescent="0.25">
      <c r="Q28" s="3"/>
      <c r="R28" s="2"/>
    </row>
    <row r="30" spans="2:25" x14ac:dyDescent="0.25">
      <c r="V30" s="3"/>
      <c r="W30" s="2"/>
    </row>
  </sheetData>
  <sheetProtection sheet="1" objects="1" scenarios="1" selectLockedCells="1"/>
  <mergeCells count="7">
    <mergeCell ref="B8:E8"/>
    <mergeCell ref="G8:J8"/>
    <mergeCell ref="L8:O8"/>
    <mergeCell ref="V8:Y8"/>
    <mergeCell ref="Q8:T8"/>
    <mergeCell ref="B3:O6"/>
    <mergeCell ref="B2:O2"/>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Equal spacing calculator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dc:creator>
  <cp:lastModifiedBy>Carl</cp:lastModifiedBy>
  <dcterms:created xsi:type="dcterms:W3CDTF">2011-04-03T13:28:34Z</dcterms:created>
  <dcterms:modified xsi:type="dcterms:W3CDTF">2014-04-19T15:24:58Z</dcterms:modified>
</cp:coreProperties>
</file>